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BF29EB1-8D5B-40D2-A63E-CFE3BF3D009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92" i="7"/>
  <c r="G18" i="23" l="1"/>
  <c r="G17" i="23"/>
  <c r="D46" i="19"/>
  <c r="D45" i="7" s="1"/>
  <c r="D33" i="10" s="1"/>
  <c r="D48" i="19"/>
  <c r="D36" i="9" s="1"/>
  <c r="E36" i="9" s="1"/>
  <c r="D43" i="19"/>
  <c r="D59" i="18"/>
  <c r="I15" i="23"/>
  <c r="I16" i="23"/>
  <c r="I14" i="23"/>
  <c r="I13" i="23"/>
  <c r="I12" i="23"/>
  <c r="I11" i="23"/>
  <c r="I10" i="23"/>
  <c r="I9" i="23"/>
  <c r="I8" i="23"/>
  <c r="I7" i="23"/>
  <c r="C11" i="21"/>
  <c r="D18" i="19"/>
  <c r="D19" i="19"/>
  <c r="N7" i="23"/>
  <c r="N8" i="23"/>
  <c r="N9" i="23"/>
  <c r="N10" i="23"/>
  <c r="N11" i="23"/>
  <c r="O11" i="23" s="1"/>
  <c r="N12" i="23"/>
  <c r="N13" i="23"/>
  <c r="N14" i="23"/>
  <c r="N15" i="23"/>
  <c r="O15" i="23" s="1"/>
  <c r="N16" i="23"/>
  <c r="L17" i="23"/>
  <c r="M17" i="23" s="1"/>
  <c r="N17" i="23"/>
  <c r="O17" i="23" s="1"/>
  <c r="L18" i="23"/>
  <c r="N18" i="23" s="1"/>
  <c r="D11" i="21"/>
  <c r="D22" i="19"/>
  <c r="D24" i="7" s="1"/>
  <c r="D11" i="10" s="1"/>
  <c r="E11" i="10" s="1"/>
  <c r="F26" i="23"/>
  <c r="J26" i="23"/>
  <c r="M26" i="23"/>
  <c r="D28" i="19"/>
  <c r="D21" i="7"/>
  <c r="D22" i="7"/>
  <c r="D9" i="10" s="1"/>
  <c r="E9" i="10" s="1"/>
  <c r="D25" i="7"/>
  <c r="D12" i="10" s="1"/>
  <c r="D27" i="7"/>
  <c r="D14" i="10" s="1"/>
  <c r="E14" i="10" s="1"/>
  <c r="D28" i="7"/>
  <c r="D30" i="7"/>
  <c r="D31" i="7"/>
  <c r="D32" i="7"/>
  <c r="D20" i="10" s="1"/>
  <c r="E20" i="10" s="1"/>
  <c r="O7" i="11"/>
  <c r="O13" i="11" s="1"/>
  <c r="D36" i="19" s="1"/>
  <c r="D54" i="18"/>
  <c r="D76" i="7" s="1"/>
  <c r="D64" i="10" s="1"/>
  <c r="E64" i="10" s="1"/>
  <c r="F59" i="18"/>
  <c r="M7" i="23"/>
  <c r="M8" i="23"/>
  <c r="O8" i="23"/>
  <c r="M9" i="23"/>
  <c r="O9" i="23"/>
  <c r="M10" i="23"/>
  <c r="O10" i="23"/>
  <c r="M11" i="23"/>
  <c r="M12" i="23"/>
  <c r="O12" i="23"/>
  <c r="M13" i="23"/>
  <c r="O13" i="23"/>
  <c r="M14" i="23"/>
  <c r="O14" i="23"/>
  <c r="M15" i="23"/>
  <c r="M16" i="23"/>
  <c r="O16" i="23"/>
  <c r="B10" i="10"/>
  <c r="B9" i="10"/>
  <c r="B27" i="9"/>
  <c r="B9" i="9"/>
  <c r="B8" i="9"/>
  <c r="B10" i="9"/>
  <c r="D9" i="9"/>
  <c r="E9" i="9" s="1"/>
  <c r="B38" i="7"/>
  <c r="B26" i="10"/>
  <c r="D23" i="7"/>
  <c r="D10" i="10"/>
  <c r="E10" i="10"/>
  <c r="D26" i="9"/>
  <c r="E26" i="9" s="1"/>
  <c r="D39" i="19"/>
  <c r="D38" i="7" s="1"/>
  <c r="D26" i="10" s="1"/>
  <c r="E26" i="10" s="1"/>
  <c r="D5" i="7"/>
  <c r="D4" i="7"/>
  <c r="D11" i="7"/>
  <c r="D10" i="7"/>
  <c r="J30" i="23"/>
  <c r="J32" i="23"/>
  <c r="A2" i="23"/>
  <c r="K19" i="23"/>
  <c r="H19" i="23"/>
  <c r="G19" i="23"/>
  <c r="D19" i="23"/>
  <c r="C19" i="23"/>
  <c r="E18" i="23"/>
  <c r="F18" i="23"/>
  <c r="E17" i="23"/>
  <c r="F17" i="23"/>
  <c r="F19" i="23" s="1"/>
  <c r="E7" i="7"/>
  <c r="E1" i="7"/>
  <c r="F20" i="23"/>
  <c r="F27" i="23" s="1"/>
  <c r="D40" i="19" s="1"/>
  <c r="E19" i="23"/>
  <c r="D101" i="7"/>
  <c r="B101" i="7"/>
  <c r="D6" i="10"/>
  <c r="E6" i="10" s="1"/>
  <c r="F5" i="10"/>
  <c r="F5" i="9" s="1"/>
  <c r="D75" i="7"/>
  <c r="D63" i="10" s="1"/>
  <c r="E63" i="10" s="1"/>
  <c r="D30" i="22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C19" i="11"/>
  <c r="C18" i="11"/>
  <c r="D37" i="19"/>
  <c r="D25" i="9" s="1"/>
  <c r="E25" i="9" s="1"/>
  <c r="A14" i="7"/>
  <c r="A2" i="9"/>
  <c r="A2" i="10"/>
  <c r="A2" i="18"/>
  <c r="A2" i="11"/>
  <c r="A2" i="21"/>
  <c r="A2" i="22"/>
  <c r="D71" i="7"/>
  <c r="D51" i="7"/>
  <c r="D50" i="7"/>
  <c r="D49" i="7"/>
  <c r="D37" i="10" s="1"/>
  <c r="D81" i="10"/>
  <c r="E81" i="10" s="1"/>
  <c r="D21" i="9"/>
  <c r="E21" i="9"/>
  <c r="E80" i="10"/>
  <c r="D74" i="10"/>
  <c r="E74" i="10"/>
  <c r="D73" i="10"/>
  <c r="D22" i="9"/>
  <c r="E22" i="9" s="1"/>
  <c r="D60" i="9"/>
  <c r="E60" i="9"/>
  <c r="D59" i="9"/>
  <c r="E59" i="9" s="1"/>
  <c r="D59" i="10"/>
  <c r="E59" i="10"/>
  <c r="D70" i="7"/>
  <c r="D58" i="10"/>
  <c r="E58" i="10" s="1"/>
  <c r="C7" i="10"/>
  <c r="D19" i="10"/>
  <c r="E19" i="10" s="1"/>
  <c r="D19" i="7"/>
  <c r="F33" i="7" s="1"/>
  <c r="D71" i="10"/>
  <c r="E71" i="10" s="1"/>
  <c r="D79" i="7"/>
  <c r="D78" i="7" s="1"/>
  <c r="D55" i="9"/>
  <c r="E55" i="9"/>
  <c r="D56" i="9"/>
  <c r="E56" i="9"/>
  <c r="D66" i="7"/>
  <c r="D54" i="10"/>
  <c r="E54" i="10" s="1"/>
  <c r="D67" i="7"/>
  <c r="D55" i="10"/>
  <c r="E55" i="10"/>
  <c r="F19" i="22"/>
  <c r="E19" i="22"/>
  <c r="D19" i="22"/>
  <c r="C19" i="22"/>
  <c r="F15" i="22"/>
  <c r="E15" i="22"/>
  <c r="D15" i="22"/>
  <c r="C15" i="22"/>
  <c r="F11" i="22"/>
  <c r="E11" i="22"/>
  <c r="D11" i="22"/>
  <c r="D23" i="22" s="1"/>
  <c r="C11" i="22"/>
  <c r="C23" i="22" s="1"/>
  <c r="F7" i="22"/>
  <c r="F23" i="22"/>
  <c r="E7" i="22"/>
  <c r="E23" i="22"/>
  <c r="D7" i="22"/>
  <c r="C7" i="22"/>
  <c r="D58" i="9"/>
  <c r="E58" i="9" s="1"/>
  <c r="D43" i="7"/>
  <c r="D59" i="7"/>
  <c r="D62" i="7"/>
  <c r="D50" i="10"/>
  <c r="E50" i="10" s="1"/>
  <c r="D63" i="7"/>
  <c r="D51" i="10" s="1"/>
  <c r="D64" i="7"/>
  <c r="D65" i="7"/>
  <c r="D68" i="7"/>
  <c r="D56" i="10" s="1"/>
  <c r="E56" i="10" s="1"/>
  <c r="D69" i="7"/>
  <c r="D57" i="10" s="1"/>
  <c r="O12" i="11"/>
  <c r="D61" i="7"/>
  <c r="D49" i="10" s="1"/>
  <c r="D60" i="7"/>
  <c r="D48" i="10" s="1"/>
  <c r="E48" i="10" s="1"/>
  <c r="D57" i="7"/>
  <c r="D56" i="7"/>
  <c r="D55" i="7"/>
  <c r="D43" i="10" s="1"/>
  <c r="E43" i="10" s="1"/>
  <c r="D54" i="7"/>
  <c r="D42" i="10" s="1"/>
  <c r="E42" i="10" s="1"/>
  <c r="D53" i="7"/>
  <c r="D52" i="7"/>
  <c r="D48" i="7"/>
  <c r="D47" i="7"/>
  <c r="D35" i="10" s="1"/>
  <c r="D46" i="7"/>
  <c r="D42" i="7"/>
  <c r="D91" i="7"/>
  <c r="D7" i="9"/>
  <c r="D61" i="9"/>
  <c r="E61" i="9" s="1"/>
  <c r="D62" i="9"/>
  <c r="E62" i="9" s="1"/>
  <c r="D63" i="9"/>
  <c r="D64" i="9"/>
  <c r="D57" i="9"/>
  <c r="D54" i="9"/>
  <c r="E54" i="9" s="1"/>
  <c r="D53" i="9"/>
  <c r="D52" i="9"/>
  <c r="D51" i="9"/>
  <c r="D50" i="9"/>
  <c r="E50" i="9" s="1"/>
  <c r="D49" i="9"/>
  <c r="D48" i="9"/>
  <c r="D46" i="9"/>
  <c r="E46" i="9" s="1"/>
  <c r="D45" i="9"/>
  <c r="E45" i="9" s="1"/>
  <c r="D44" i="9"/>
  <c r="D43" i="9"/>
  <c r="D42" i="9"/>
  <c r="E42" i="9" s="1"/>
  <c r="D41" i="9"/>
  <c r="E41" i="9" s="1"/>
  <c r="D40" i="9"/>
  <c r="D39" i="9"/>
  <c r="D38" i="9"/>
  <c r="E38" i="9" s="1"/>
  <c r="D37" i="9"/>
  <c r="D35" i="9"/>
  <c r="D31" i="9"/>
  <c r="E31" i="9" s="1"/>
  <c r="D32" i="9"/>
  <c r="D19" i="9"/>
  <c r="D20" i="9"/>
  <c r="D11" i="9"/>
  <c r="D14" i="9"/>
  <c r="D16" i="9"/>
  <c r="D87" i="7"/>
  <c r="D30" i="18"/>
  <c r="D8" i="18"/>
  <c r="D34" i="18" s="1"/>
  <c r="D78" i="10"/>
  <c r="D77" i="10"/>
  <c r="E77" i="10" s="1"/>
  <c r="D76" i="10"/>
  <c r="E76" i="10" s="1"/>
  <c r="D72" i="10"/>
  <c r="D70" i="10"/>
  <c r="D69" i="10"/>
  <c r="D68" i="10"/>
  <c r="D67" i="10" s="1"/>
  <c r="D65" i="10"/>
  <c r="D62" i="10"/>
  <c r="E62" i="10" s="1"/>
  <c r="D61" i="10"/>
  <c r="E61" i="10" s="1"/>
  <c r="D53" i="10"/>
  <c r="E53" i="10" s="1"/>
  <c r="D52" i="10"/>
  <c r="D47" i="10"/>
  <c r="E47" i="10" s="1"/>
  <c r="D45" i="10"/>
  <c r="D44" i="10"/>
  <c r="D41" i="10"/>
  <c r="D40" i="10"/>
  <c r="D39" i="10"/>
  <c r="D38" i="10"/>
  <c r="E38" i="10" s="1"/>
  <c r="D36" i="10"/>
  <c r="E36" i="10" s="1"/>
  <c r="D34" i="10"/>
  <c r="E34" i="10" s="1"/>
  <c r="D30" i="10"/>
  <c r="E30" i="10" s="1"/>
  <c r="D31" i="10"/>
  <c r="E31" i="10" s="1"/>
  <c r="D16" i="10"/>
  <c r="E16" i="10" s="1"/>
  <c r="D17" i="10"/>
  <c r="D18" i="10"/>
  <c r="E18" i="10" s="1"/>
  <c r="C67" i="10"/>
  <c r="C66" i="10" s="1"/>
  <c r="D79" i="10"/>
  <c r="C75" i="10"/>
  <c r="E73" i="10"/>
  <c r="E69" i="10"/>
  <c r="D60" i="10"/>
  <c r="E60" i="10" s="1"/>
  <c r="C60" i="10"/>
  <c r="C32" i="10"/>
  <c r="E33" i="10"/>
  <c r="E37" i="10"/>
  <c r="E39" i="10"/>
  <c r="E40" i="10"/>
  <c r="E41" i="10"/>
  <c r="E44" i="10"/>
  <c r="E45" i="10"/>
  <c r="E49" i="10"/>
  <c r="E51" i="10"/>
  <c r="E52" i="10"/>
  <c r="E57" i="10"/>
  <c r="E65" i="10"/>
  <c r="E68" i="10"/>
  <c r="C33" i="9"/>
  <c r="C23" i="9"/>
  <c r="E64" i="9"/>
  <c r="E63" i="9"/>
  <c r="E57" i="9"/>
  <c r="E53" i="9"/>
  <c r="E52" i="9"/>
  <c r="E51" i="9"/>
  <c r="E49" i="9"/>
  <c r="E48" i="9"/>
  <c r="E44" i="9"/>
  <c r="E43" i="9"/>
  <c r="E40" i="9"/>
  <c r="E39" i="9"/>
  <c r="E37" i="9"/>
  <c r="E35" i="9"/>
  <c r="E32" i="9"/>
  <c r="C17" i="9"/>
  <c r="C6" i="9"/>
  <c r="C65" i="9" s="1"/>
  <c r="E11" i="9"/>
  <c r="C79" i="10"/>
  <c r="E79" i="10" s="1"/>
  <c r="E78" i="10"/>
  <c r="E72" i="10"/>
  <c r="E70" i="10"/>
  <c r="E17" i="10"/>
  <c r="E15" i="10"/>
  <c r="E20" i="9"/>
  <c r="E19" i="9"/>
  <c r="E16" i="9"/>
  <c r="E15" i="9"/>
  <c r="E14" i="9"/>
  <c r="E7" i="9"/>
  <c r="D12" i="9"/>
  <c r="E12" i="9"/>
  <c r="E12" i="10"/>
  <c r="F40" i="19" l="1"/>
  <c r="D39" i="7"/>
  <c r="D28" i="9"/>
  <c r="E28" i="9" s="1"/>
  <c r="C82" i="10"/>
  <c r="E67" i="10"/>
  <c r="E35" i="10"/>
  <c r="D32" i="10"/>
  <c r="E32" i="10" s="1"/>
  <c r="N19" i="23"/>
  <c r="N20" i="23" s="1"/>
  <c r="D21" i="19" s="1"/>
  <c r="D10" i="9" s="1"/>
  <c r="E10" i="9" s="1"/>
  <c r="O7" i="23"/>
  <c r="I17" i="23"/>
  <c r="J17" i="23" s="1"/>
  <c r="J19" i="23" s="1"/>
  <c r="J20" i="23" s="1"/>
  <c r="J27" i="23" s="1"/>
  <c r="D41" i="19" s="1"/>
  <c r="M18" i="23"/>
  <c r="O18" i="23" s="1"/>
  <c r="D8" i="9"/>
  <c r="C22" i="10"/>
  <c r="C21" i="10" s="1"/>
  <c r="D75" i="10"/>
  <c r="E75" i="10" s="1"/>
  <c r="D44" i="7"/>
  <c r="D72" i="7"/>
  <c r="L19" i="23"/>
  <c r="I18" i="23"/>
  <c r="J18" i="23" s="1"/>
  <c r="D8" i="10"/>
  <c r="D34" i="9"/>
  <c r="D45" i="19"/>
  <c r="D27" i="19"/>
  <c r="D33" i="19" s="1"/>
  <c r="D18" i="9"/>
  <c r="M28" i="23"/>
  <c r="D24" i="19" s="1"/>
  <c r="D37" i="7"/>
  <c r="D25" i="10" s="1"/>
  <c r="E25" i="10" s="1"/>
  <c r="D36" i="7"/>
  <c r="D24" i="10" s="1"/>
  <c r="E24" i="10" s="1"/>
  <c r="D35" i="7"/>
  <c r="D24" i="9"/>
  <c r="D27" i="9"/>
  <c r="D40" i="7" l="1"/>
  <c r="F41" i="19"/>
  <c r="D29" i="9"/>
  <c r="E29" i="9" s="1"/>
  <c r="I19" i="23"/>
  <c r="M19" i="23"/>
  <c r="M20" i="23" s="1"/>
  <c r="M27" i="23" s="1"/>
  <c r="D41" i="7" s="1"/>
  <c r="O19" i="23"/>
  <c r="O20" i="23" s="1"/>
  <c r="O27" i="23" s="1"/>
  <c r="D42" i="19" s="1"/>
  <c r="F39" i="7"/>
  <c r="D27" i="10"/>
  <c r="E27" i="10" s="1"/>
  <c r="D17" i="9"/>
  <c r="E17" i="9" s="1"/>
  <c r="E18" i="9"/>
  <c r="E8" i="10"/>
  <c r="D6" i="9"/>
  <c r="E6" i="9" s="1"/>
  <c r="E8" i="9"/>
  <c r="D26" i="7"/>
  <c r="D59" i="19"/>
  <c r="D13" i="9"/>
  <c r="E13" i="9" s="1"/>
  <c r="E34" i="9"/>
  <c r="D33" i="9"/>
  <c r="E33" i="9" s="1"/>
  <c r="D66" i="10"/>
  <c r="E66" i="10" s="1"/>
  <c r="E24" i="9"/>
  <c r="D23" i="10"/>
  <c r="F41" i="7" l="1"/>
  <c r="D29" i="10"/>
  <c r="E29" i="10" s="1"/>
  <c r="D13" i="10"/>
  <c r="D20" i="7"/>
  <c r="F42" i="19"/>
  <c r="D30" i="9"/>
  <c r="E30" i="9" s="1"/>
  <c r="D58" i="7"/>
  <c r="D47" i="9"/>
  <c r="E47" i="9" s="1"/>
  <c r="D77" i="19"/>
  <c r="F77" i="19" s="1"/>
  <c r="F40" i="7"/>
  <c r="D28" i="10"/>
  <c r="E28" i="10" s="1"/>
  <c r="E23" i="10"/>
  <c r="D46" i="10" l="1"/>
  <c r="E46" i="10" s="1"/>
  <c r="D34" i="7"/>
  <c r="D33" i="7" s="1"/>
  <c r="D94" i="7" s="1"/>
  <c r="E13" i="10"/>
  <c r="D7" i="10"/>
  <c r="E7" i="10" s="1"/>
  <c r="D22" i="10"/>
  <c r="D23" i="9"/>
  <c r="E22" i="10"/>
  <c r="D21" i="10"/>
  <c r="D65" i="9" l="1"/>
  <c r="E65" i="9" s="1"/>
  <c r="E23" i="9"/>
  <c r="E21" i="10"/>
  <c r="D82" i="10"/>
  <c r="E82" i="10" s="1"/>
</calcChain>
</file>

<file path=xl/sharedStrings.xml><?xml version="1.0" encoding="utf-8"?>
<sst xmlns="http://schemas.openxmlformats.org/spreadsheetml/2006/main" count="751" uniqueCount="288">
  <si>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</si>
  <si>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</si>
  <si>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</si>
  <si>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</si>
  <si>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</si>
  <si>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</si>
  <si>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</si>
  <si>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</si>
  <si>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</si>
  <si>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</si>
  <si>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</si>
  <si>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</si>
  <si>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</si>
  <si>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</si>
  <si>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</si>
  <si>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</si>
  <si>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</si>
  <si>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</si>
  <si>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</si>
  <si>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</si>
  <si>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</si>
  <si>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</si>
  <si>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</si>
  <si>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</si>
  <si>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</si>
  <si>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</si>
  <si>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</si>
  <si>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</si>
  <si>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</si>
  <si>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</si>
  <si>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</si>
  <si>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</si>
  <si>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</si>
  <si>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</si>
  <si>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</si>
  <si>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</si>
  <si>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</si>
  <si>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</si>
  <si>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</si>
  <si>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</si>
  <si>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</si>
  <si>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</si>
  <si>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</si>
  <si>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</si>
  <si>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</si>
  <si>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</si>
  <si>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</si>
  <si>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</si>
  <si>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</si>
  <si>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</si>
  <si>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</si>
  <si>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</si>
  <si>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</si>
  <si>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</si>
  <si>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</si>
  <si>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</si>
  <si>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</si>
  <si>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</si>
  <si>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</si>
  <si>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</si>
  <si>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</si>
  <si>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</si>
  <si>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</si>
  <si>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</si>
  <si>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</si>
  <si>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</si>
  <si>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</si>
  <si>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</si>
  <si>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</si>
  <si>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</si>
  <si>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</si>
  <si>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</si>
  <si>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</si>
  <si>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</si>
  <si>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</si>
  <si>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</si>
  <si>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</si>
  <si>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</si>
  <si>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</si>
  <si>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</si>
  <si>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</si>
  <si>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</si>
  <si>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</si>
  <si>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</si>
  <si>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</si>
  <si>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</si>
  <si>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</si>
  <si>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</si>
  <si>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</si>
  <si>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</si>
  <si>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</si>
  <si>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</si>
  <si>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</si>
  <si>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</si>
  <si>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</si>
  <si>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</si>
  <si>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</si>
  <si>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</si>
  <si>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</si>
  <si>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</si>
  <si>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</si>
  <si>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</si>
  <si>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</si>
  <si>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</si>
  <si>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</si>
  <si>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</si>
  <si>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</si>
  <si>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</si>
  <si>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</si>
  <si>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</si>
  <si>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</si>
  <si>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</si>
  <si>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</si>
  <si>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</si>
  <si>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</si>
  <si>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</si>
  <si>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</si>
  <si>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</si>
  <si>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</si>
  <si>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</si>
  <si>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</si>
  <si>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</si>
  <si>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</si>
  <si>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</si>
  <si>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</si>
  <si>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</si>
  <si>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</si>
  <si>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</si>
  <si>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</si>
  <si>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</si>
  <si>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</si>
  <si>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</si>
  <si>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</si>
  <si>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</si>
  <si>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</si>
  <si>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</si>
  <si>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</si>
  <si>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</si>
  <si>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</si>
  <si>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</si>
  <si>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</si>
  <si>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</si>
  <si>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</si>
  <si>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</si>
  <si>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</si>
  <si>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</si>
  <si>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</si>
  <si>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</si>
  <si>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</si>
  <si>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</si>
  <si>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</si>
  <si>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</si>
  <si>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</si>
  <si>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</si>
  <si>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</si>
  <si>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</si>
  <si>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</si>
  <si>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</si>
  <si>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</si>
  <si>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</si>
  <si>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</si>
  <si>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</si>
  <si>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</si>
  <si>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</si>
  <si>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</si>
  <si>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</si>
  <si>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</si>
  <si>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</si>
  <si>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</si>
  <si>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</si>
  <si>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</si>
  <si>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</si>
  <si>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</si>
  <si>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</si>
  <si>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</si>
  <si>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</si>
  <si>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</si>
  <si>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</si>
  <si>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</si>
  <si>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</si>
  <si>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</si>
  <si>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</si>
  <si>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</si>
  <si>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</si>
  <si>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</si>
  <si>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</si>
  <si>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</si>
  <si>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</si>
  <si>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</si>
  <si>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</si>
  <si>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</si>
  <si>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</si>
  <si>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</si>
  <si>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</si>
  <si>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</si>
  <si>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</si>
  <si>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</si>
  <si>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</si>
  <si>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</si>
  <si>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</si>
  <si>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</si>
  <si>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</si>
  <si>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</si>
  <si>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</si>
  <si>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</si>
  <si>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</si>
  <si>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</si>
  <si>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</si>
  <si>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</si>
  <si>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</si>
  <si>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</si>
  <si>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</si>
  <si>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</si>
  <si>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</si>
  <si>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</si>
  <si>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</si>
  <si>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</si>
  <si>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</si>
  <si>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</si>
  <si>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</si>
  <si>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</si>
  <si>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</si>
  <si>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</si>
  <si>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</si>
  <si>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</si>
  <si>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</si>
  <si>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</si>
  <si>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</si>
  <si>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</si>
  <si>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</si>
  <si>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</si>
  <si>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</si>
  <si>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</si>
  <si>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</si>
  <si>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</si>
  <si>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</si>
  <si>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</si>
  <si>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</si>
  <si>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</si>
  <si>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</si>
  <si>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</si>
  <si>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</si>
  <si>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</si>
  <si>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</si>
  <si>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</si>
  <si>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</si>
  <si>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</si>
  <si>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</si>
  <si>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</si>
  <si>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</si>
  <si>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</si>
  <si>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</si>
  <si>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</si>
  <si>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</si>
  <si>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</si>
  <si>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</si>
  <si>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</si>
  <si>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</si>
  <si>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</si>
  <si>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</si>
  <si>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</si>
  <si>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</si>
  <si>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</si>
  <si>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</si>
  <si>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</si>
  <si>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</si>
  <si>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</si>
  <si>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Նորք Մարաշի շախմատի մանկապատանեկան մարզադպրոց» ՀՈԱԿ-ի </t>
  </si>
  <si>
    <t>Նախապատրաստական,ուսումնամարզական,մարզական</t>
  </si>
  <si>
    <t>Գևորգ Հարությունյան</t>
  </si>
  <si>
    <t>Շուշան Ամիրխանյան</t>
  </si>
  <si>
    <t>«Էրեբունի» հարկային տեսչություն</t>
  </si>
  <si>
    <t>Դեկտեմբեր 2022</t>
  </si>
  <si>
    <t>Գազպրոմարմենիա</t>
  </si>
  <si>
    <t>գազի ծախս</t>
  </si>
  <si>
    <t>«Էվոկաբանկ» ՓԲԸ</t>
  </si>
  <si>
    <t>Բանկային ծառայություններ</t>
  </si>
  <si>
    <t>1.4</t>
  </si>
  <si>
    <t>Հայաստանի Էլեկտրական ցանցեր</t>
  </si>
  <si>
    <t>էլ. Ծախսեր</t>
  </si>
  <si>
    <t>1.5</t>
  </si>
  <si>
    <t>Աշխատակիցներին աշխատավարձի գծով պարտքեր</t>
  </si>
  <si>
    <t>Չօգտագործված արձակուրդի մասով պահուստաֆոնդ</t>
  </si>
  <si>
    <t>Գույքագրման և վերագնահատման գծով</t>
  </si>
  <si>
    <t>Խնայողությունների հաշվին աշխատակիցներին ամանորյա պարգևատրում</t>
  </si>
  <si>
    <t>Պարգևատրման գծով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</si>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</sst>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50" fillId="0" borderId="17" xfId="19" applyFont="1" applyBorder="1" applyAlignment="1">
      <alignment vertical="center" wrapText="1"/>
    </xf>
    <xf numFmtId="0" fontId="27" fillId="24" borderId="18" xfId="45" applyFont="1" applyFill="1" applyBorder="1" applyAlignment="1" applyProtection="1">
      <alignment horizontal="left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28" xfId="45" applyFont="1" applyFill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  <protection locked="0"/>
    </xf>
    <xf numFmtId="49" fontId="27" fillId="0" borderId="10" xfId="45" applyNumberFormat="1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zACAAUABNAAAAAAAAAAAAAAAAAAAAAAAAAAAAAAAAAAAAAAAAAAAAAAAAAAAAAAAAAAAAAAAAAAAAAAAAAAAAAAAAAAAAAAAAAAAAAAAAAAAAAAAAAAAAAAAAAAAAAADnBwwABAAcAAwAF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zMDlaMCMGCSqGSIb3DQEJBDEWBBT4K/p8eXcY3wKdu/oiYPqciey03TArBgsqhkiG9w0BCRACDDEcMBowGDAWBBRE5xMFRVajmd/v2Zzf5CvSbEm8HjANBgkqhkiG9w0BAQEFAASCAQCexq8n5+3dgqdF4LBHONNOQQIjmaxbj2DFUnAUhGsWGfRswM03Y94tGya5DYpK2VNU1xVvrDON7Wosk7mhRHnyo2lVO1TkC7ndz18zAGTKR12KXVaUpBCsAM4DlmG46x2DPc5xjtpEjibwO+5OntOeVGXGLxNb921nw7R5NbQ5j4wXUohwmnNfOl7JFNUM0DT6XO+TXXtia6XFyYJ0F11p2tu+uS4SOBnS5/cWJR+3OSutUFP6GUO0eY/txMAzKrb4B5QNGWJvcvN8Ij7JQLZJaCnNTkLu/iMrrw+Vi4ohyK1GDq6yN8QKQCkavNb0n5ds6JC/aiL5Nw2cu3KXO+h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zACAAUABNAAAAAAAAAAAAAAAAAAAAAAAAAAAAAAAAAAAAAAAAAAAAAAAAAAAAAAAAAAAAAAAAAAAAAAAAAAAAAAAAAAAAAAAAAAAAAAAAAAAAAAAAAAAAAAAAAAAAAADnBwwABAAcAAwAF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zMTNaMCMGCSqGSIb3DQEJBDEWBBT/24I8uIwNX8QDbglufb7SSbxa7DArBgsqhkiG9w0BCRACDDEcMBowGDAWBBRE5xMFRVajmd/v2Zzf5CvSbEm8HjANBgkqhkiG9w0BAQEFAASCAQCe/SdRDJdraVq7Zuc3AY22MS9Oonek3tPy9fPJ+1NPmFadzkBoP1rlWLV/pSxhDdwGlqGAyrs1ObPy62+LBcLROjJi7bjU68mVCyIvcamTl1VblK4GByv63cCMJNl8jfbGvyJXdFJnsCXkqRW0WAm8itaZxWji7H3ZH/O4JB2gxwq3JuIdZG/bJ2vzApbymUwn/ArX7K/YdYDRv+e03k+ZL4lfGC4h27D69FFgf/C7zCgyuc4aCUmR6A8fQjGRYeVDVHA8n+I/xKNLbg+qXVA/wGaUrsadQ0o6pi7oMDLDbmNc3jWbulvmJlKSGoMjUlp4NE00gstFsFWNaj62p9c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D161CB-325A-3EE1-3559-C6CE322D4F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D2C4A47-DDFB-427B-1194-4C2169D7AE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41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230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229</v>
      </c>
      <c r="E7" s="107">
        <v>43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286</v>
      </c>
      <c r="E10" s="174"/>
      <c r="F10" s="42"/>
    </row>
    <row r="11" spans="1:12" ht="24" customHeight="1">
      <c r="C11" s="174"/>
      <c r="D11" s="174" t="s">
        <v>287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6"/>
      <c r="F13" s="45"/>
    </row>
    <row r="14" spans="1:12" ht="34.5" customHeight="1">
      <c r="A14" s="494" t="s">
        <v>267</v>
      </c>
      <c r="B14" s="494"/>
      <c r="C14" s="494"/>
      <c r="D14" s="494"/>
      <c r="E14" s="357"/>
    </row>
    <row r="15" spans="1:12" ht="18.75" customHeight="1">
      <c r="A15" s="495" t="s">
        <v>253</v>
      </c>
      <c r="B15" s="495"/>
      <c r="C15" s="495"/>
      <c r="D15" s="495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3" t="s">
        <v>126</v>
      </c>
      <c r="C17" s="503"/>
      <c r="D17" s="295"/>
      <c r="E17" s="295"/>
    </row>
    <row r="18" spans="1:15" ht="19.5" customHeight="1">
      <c r="A18" s="117">
        <v>1</v>
      </c>
      <c r="B18" s="497" t="s">
        <v>118</v>
      </c>
      <c r="C18" s="497"/>
      <c r="D18" s="226">
        <f>+'Pastaci finansav.'!C11</f>
        <v>20179.7</v>
      </c>
      <c r="E18" s="226"/>
      <c r="F18" s="322" t="s">
        <v>212</v>
      </c>
    </row>
    <row r="19" spans="1:15" ht="18" hidden="1" customHeight="1">
      <c r="A19" s="117">
        <v>2</v>
      </c>
      <c r="B19" s="497" t="s">
        <v>250</v>
      </c>
      <c r="C19" s="497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9" t="s">
        <v>251</v>
      </c>
      <c r="C20" s="499"/>
      <c r="D20" s="227"/>
      <c r="E20" s="226"/>
      <c r="F20" s="322"/>
    </row>
    <row r="21" spans="1:15" ht="21" hidden="1" customHeight="1">
      <c r="A21" s="117">
        <v>3</v>
      </c>
      <c r="B21" s="497" t="s">
        <v>233</v>
      </c>
      <c r="C21" s="497"/>
      <c r="D21" s="226">
        <f>+Komunal!N20</f>
        <v>0</v>
      </c>
      <c r="E21" s="228"/>
    </row>
    <row r="22" spans="1:15" s="3" customFormat="1" ht="17.25" hidden="1" customHeight="1">
      <c r="A22" s="117">
        <v>4</v>
      </c>
      <c r="B22" s="497" t="s">
        <v>8</v>
      </c>
      <c r="C22" s="497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7" t="s">
        <v>53</v>
      </c>
      <c r="C23" s="497"/>
      <c r="D23" s="226"/>
      <c r="E23" s="226"/>
      <c r="F23" s="322" t="s">
        <v>209</v>
      </c>
    </row>
    <row r="24" spans="1:15" ht="18" hidden="1" customHeight="1">
      <c r="A24" s="117">
        <v>6</v>
      </c>
      <c r="B24" s="497" t="s">
        <v>63</v>
      </c>
      <c r="C24" s="497"/>
      <c r="D24" s="226">
        <f>+Komunal!M28</f>
        <v>0</v>
      </c>
      <c r="E24" s="226"/>
    </row>
    <row r="25" spans="1:15" ht="18" hidden="1" customHeight="1">
      <c r="A25" s="117">
        <v>7</v>
      </c>
      <c r="B25" s="497" t="s">
        <v>194</v>
      </c>
      <c r="C25" s="497"/>
      <c r="D25" s="226"/>
      <c r="E25" s="226"/>
    </row>
    <row r="26" spans="1:15" ht="18" hidden="1" customHeight="1">
      <c r="A26" s="117">
        <v>8</v>
      </c>
      <c r="B26" s="497" t="s">
        <v>72</v>
      </c>
      <c r="C26" s="497"/>
      <c r="D26" s="226"/>
      <c r="E26" s="226"/>
    </row>
    <row r="27" spans="1:15" ht="18" customHeight="1">
      <c r="A27" s="117">
        <v>2</v>
      </c>
      <c r="B27" s="497" t="s">
        <v>123</v>
      </c>
      <c r="C27" s="497"/>
      <c r="D27" s="228">
        <f>SUM(D28:D29)</f>
        <v>386.9</v>
      </c>
      <c r="E27" s="228"/>
    </row>
    <row r="28" spans="1:15" s="3" customFormat="1" ht="17.25" customHeight="1">
      <c r="A28" s="116">
        <v>2.1</v>
      </c>
      <c r="B28" s="499" t="s">
        <v>73</v>
      </c>
      <c r="C28" s="499"/>
      <c r="D28" s="242">
        <f>+D74</f>
        <v>386.9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9" t="s">
        <v>74</v>
      </c>
      <c r="C29" s="499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7" t="s">
        <v>10</v>
      </c>
      <c r="C30" s="497"/>
      <c r="D30" s="226"/>
      <c r="E30" s="226"/>
    </row>
    <row r="31" spans="1:15" s="2" customFormat="1" ht="17.25" hidden="1" customHeight="1">
      <c r="A31" s="160">
        <v>11</v>
      </c>
      <c r="B31" s="498"/>
      <c r="C31" s="498"/>
      <c r="D31" s="226"/>
      <c r="E31" s="226"/>
      <c r="F31" s="19"/>
    </row>
    <row r="32" spans="1:15" s="2" customFormat="1" ht="19.5" hidden="1" customHeight="1">
      <c r="A32" s="117">
        <v>12</v>
      </c>
      <c r="B32" s="498"/>
      <c r="C32" s="498"/>
      <c r="D32" s="226"/>
      <c r="E32" s="226"/>
      <c r="F32" s="21" t="s">
        <v>206</v>
      </c>
    </row>
    <row r="33" spans="1:25" ht="24" customHeight="1">
      <c r="A33" s="50"/>
      <c r="B33" s="502" t="s">
        <v>264</v>
      </c>
      <c r="C33" s="502"/>
      <c r="D33" s="275">
        <f>SUM(D18:D19,D21:D27,D30:D32)</f>
        <v>20566.600000000002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01" t="s">
        <v>127</v>
      </c>
      <c r="C35" s="501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7" t="s">
        <v>12</v>
      </c>
      <c r="C36" s="497"/>
      <c r="D36" s="228">
        <f>+Ashkhatavardz!O13-'Dramakan hosqer'!D92</f>
        <v>19064.199999999997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9" t="s">
        <v>119</v>
      </c>
      <c r="C37" s="499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9" t="s">
        <v>13</v>
      </c>
      <c r="C38" s="499"/>
      <c r="D38" s="242">
        <f>+Ashkhatavardz!C9+Ashkhatavardz!N7-'Dramakan hosqer'!D92</f>
        <v>178.6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9" t="s">
        <v>248</v>
      </c>
      <c r="C39" s="499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7" t="s">
        <v>15</v>
      </c>
      <c r="C40" s="497"/>
      <c r="D40" s="228">
        <f>+Komunal!F27</f>
        <v>347.5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7" t="s">
        <v>14</v>
      </c>
      <c r="C41" s="497"/>
      <c r="D41" s="228">
        <f>+Komunal!J27</f>
        <v>121.5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7">
        <v>4</v>
      </c>
      <c r="B42" s="497" t="s">
        <v>16</v>
      </c>
      <c r="C42" s="497"/>
      <c r="D42" s="226">
        <f>+Komunal!O27</f>
        <v>0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97" t="s">
        <v>17</v>
      </c>
      <c r="C43" s="497"/>
      <c r="D43" s="226">
        <f>2.4*12</f>
        <v>28.799999999999997</v>
      </c>
      <c r="E43" s="226"/>
    </row>
    <row r="44" spans="1:25" ht="18" hidden="1" customHeight="1">
      <c r="A44" s="117">
        <v>6</v>
      </c>
      <c r="B44" s="497" t="s">
        <v>18</v>
      </c>
      <c r="C44" s="497"/>
      <c r="D44" s="226"/>
      <c r="E44" s="226"/>
    </row>
    <row r="45" spans="1:25" ht="18" customHeight="1">
      <c r="A45" s="117">
        <v>5</v>
      </c>
      <c r="B45" s="497" t="s">
        <v>19</v>
      </c>
      <c r="C45" s="497"/>
      <c r="D45" s="277">
        <f>SUM(D46:D48)</f>
        <v>137.6</v>
      </c>
      <c r="E45" s="277"/>
    </row>
    <row r="46" spans="1:25" s="3" customFormat="1" ht="18" customHeight="1">
      <c r="A46" s="116">
        <v>5.0999999999999996</v>
      </c>
      <c r="B46" s="499" t="s">
        <v>20</v>
      </c>
      <c r="C46" s="499"/>
      <c r="D46" s="227">
        <f>12*4.8</f>
        <v>57.599999999999994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499" t="s">
        <v>21</v>
      </c>
      <c r="C47" s="499"/>
      <c r="D47" s="227">
        <v>20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499" t="s">
        <v>22</v>
      </c>
      <c r="C48" s="499"/>
      <c r="D48" s="227">
        <f>5*12</f>
        <v>60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497" t="s">
        <v>23</v>
      </c>
      <c r="C49" s="497"/>
      <c r="D49" s="226">
        <v>60</v>
      </c>
      <c r="E49" s="226"/>
      <c r="L49" s="89"/>
    </row>
    <row r="50" spans="1:16" ht="18" customHeight="1">
      <c r="A50" s="117">
        <v>7</v>
      </c>
      <c r="B50" s="497" t="s">
        <v>30</v>
      </c>
      <c r="C50" s="497"/>
      <c r="D50" s="226">
        <v>100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97" t="s">
        <v>24</v>
      </c>
      <c r="C51" s="497"/>
      <c r="D51" s="226">
        <v>30</v>
      </c>
      <c r="E51" s="226"/>
    </row>
    <row r="52" spans="1:16" ht="18" customHeight="1">
      <c r="A52" s="117">
        <v>9</v>
      </c>
      <c r="B52" s="497" t="s">
        <v>75</v>
      </c>
      <c r="C52" s="497"/>
      <c r="D52" s="226">
        <v>25</v>
      </c>
      <c r="E52" s="226"/>
    </row>
    <row r="53" spans="1:16" ht="18" hidden="1" customHeight="1">
      <c r="A53" s="117">
        <v>12</v>
      </c>
      <c r="B53" s="497" t="s">
        <v>48</v>
      </c>
      <c r="C53" s="497"/>
      <c r="D53" s="226"/>
      <c r="E53" s="226"/>
    </row>
    <row r="54" spans="1:16" ht="18.75" hidden="1" customHeight="1">
      <c r="A54" s="117">
        <v>13</v>
      </c>
      <c r="B54" s="497" t="s">
        <v>120</v>
      </c>
      <c r="C54" s="497"/>
      <c r="D54" s="226"/>
      <c r="E54" s="226"/>
    </row>
    <row r="55" spans="1:16" ht="18" hidden="1" customHeight="1">
      <c r="A55" s="117">
        <v>14</v>
      </c>
      <c r="B55" s="497" t="s">
        <v>121</v>
      </c>
      <c r="C55" s="497"/>
      <c r="D55" s="226"/>
      <c r="E55" s="226"/>
      <c r="G55" s="52"/>
    </row>
    <row r="56" spans="1:16" ht="20.25" hidden="1" customHeight="1">
      <c r="A56" s="117">
        <v>15</v>
      </c>
      <c r="B56" s="497" t="s">
        <v>25</v>
      </c>
      <c r="C56" s="497"/>
      <c r="D56" s="226"/>
      <c r="E56" s="226"/>
      <c r="G56" s="52"/>
    </row>
    <row r="57" spans="1:16" ht="18" customHeight="1">
      <c r="A57" s="117">
        <v>10</v>
      </c>
      <c r="B57" s="497" t="s">
        <v>26</v>
      </c>
      <c r="C57" s="497"/>
      <c r="D57" s="226">
        <v>90</v>
      </c>
      <c r="E57" s="226"/>
    </row>
    <row r="58" spans="1:16" ht="18.75" hidden="1" customHeight="1">
      <c r="A58" s="117">
        <v>17</v>
      </c>
      <c r="B58" s="497" t="s">
        <v>67</v>
      </c>
      <c r="C58" s="497"/>
      <c r="D58" s="226"/>
      <c r="E58" s="226"/>
    </row>
    <row r="59" spans="1:16" ht="18.75" hidden="1" customHeight="1">
      <c r="A59" s="117">
        <v>18</v>
      </c>
      <c r="B59" s="497" t="s">
        <v>54</v>
      </c>
      <c r="C59" s="497"/>
      <c r="D59" s="228">
        <f>+'Ekamut-caxs'!D24</f>
        <v>0</v>
      </c>
      <c r="E59" s="228"/>
    </row>
    <row r="60" spans="1:16" ht="18" hidden="1" customHeight="1">
      <c r="A60" s="117">
        <v>19</v>
      </c>
      <c r="B60" s="497" t="s">
        <v>45</v>
      </c>
      <c r="C60" s="497"/>
      <c r="D60" s="226"/>
      <c r="E60" s="226"/>
    </row>
    <row r="61" spans="1:16" ht="18.75" customHeight="1">
      <c r="A61" s="117">
        <v>11</v>
      </c>
      <c r="B61" s="497" t="s">
        <v>76</v>
      </c>
      <c r="C61" s="497"/>
      <c r="D61" s="226">
        <v>7</v>
      </c>
      <c r="E61" s="226"/>
    </row>
    <row r="62" spans="1:16" ht="18.75" customHeight="1">
      <c r="A62" s="117">
        <v>12</v>
      </c>
      <c r="B62" s="497" t="s">
        <v>77</v>
      </c>
      <c r="C62" s="497"/>
      <c r="D62" s="226">
        <v>95</v>
      </c>
      <c r="E62" s="226"/>
    </row>
    <row r="63" spans="1:16" ht="18.75" customHeight="1">
      <c r="A63" s="117">
        <v>13</v>
      </c>
      <c r="B63" s="497" t="s">
        <v>46</v>
      </c>
      <c r="C63" s="497"/>
      <c r="D63" s="226">
        <v>3.1</v>
      </c>
      <c r="E63" s="226"/>
    </row>
    <row r="64" spans="1:16" ht="18.75" hidden="1" customHeight="1">
      <c r="A64" s="117">
        <v>23</v>
      </c>
      <c r="B64" s="497" t="s">
        <v>122</v>
      </c>
      <c r="C64" s="497"/>
      <c r="D64" s="226"/>
      <c r="E64" s="226"/>
    </row>
    <row r="65" spans="1:15" ht="18.75" hidden="1" customHeight="1">
      <c r="A65" s="117">
        <v>24</v>
      </c>
      <c r="B65" s="497" t="s">
        <v>47</v>
      </c>
      <c r="C65" s="497"/>
      <c r="D65" s="226"/>
      <c r="E65" s="226"/>
    </row>
    <row r="66" spans="1:15" ht="18.75" hidden="1" customHeight="1">
      <c r="A66" s="117">
        <v>25</v>
      </c>
      <c r="B66" s="497" t="s">
        <v>64</v>
      </c>
      <c r="C66" s="497"/>
      <c r="D66" s="226"/>
      <c r="E66" s="226"/>
    </row>
    <row r="67" spans="1:15" ht="18.75" hidden="1" customHeight="1">
      <c r="A67" s="117">
        <v>26</v>
      </c>
      <c r="B67" s="497" t="s">
        <v>201</v>
      </c>
      <c r="C67" s="497"/>
      <c r="D67" s="226"/>
      <c r="E67" s="226"/>
    </row>
    <row r="68" spans="1:15" ht="18.75" hidden="1" customHeight="1">
      <c r="A68" s="117">
        <v>27</v>
      </c>
      <c r="B68" s="497" t="s">
        <v>202</v>
      </c>
      <c r="C68" s="497"/>
      <c r="D68" s="226"/>
      <c r="E68" s="226"/>
    </row>
    <row r="69" spans="1:15" ht="18.75" hidden="1" customHeight="1">
      <c r="A69" s="117">
        <v>28</v>
      </c>
      <c r="B69" s="497" t="s">
        <v>78</v>
      </c>
      <c r="C69" s="497"/>
      <c r="D69" s="226"/>
      <c r="E69" s="226"/>
    </row>
    <row r="70" spans="1:15" ht="18.75" hidden="1" customHeight="1">
      <c r="A70" s="117">
        <v>29</v>
      </c>
      <c r="B70" s="498"/>
      <c r="C70" s="498"/>
      <c r="D70" s="226"/>
      <c r="E70" s="226"/>
    </row>
    <row r="71" spans="1:15" s="6" customFormat="1" ht="18.75" customHeight="1">
      <c r="A71" s="117">
        <v>14</v>
      </c>
      <c r="B71" s="498" t="s">
        <v>283</v>
      </c>
      <c r="C71" s="498"/>
      <c r="D71" s="226">
        <v>70</v>
      </c>
      <c r="E71" s="226"/>
    </row>
    <row r="72" spans="1:15" s="6" customFormat="1" ht="18.75" hidden="1" customHeight="1">
      <c r="A72" s="117">
        <v>31</v>
      </c>
      <c r="B72" s="498"/>
      <c r="C72" s="498"/>
      <c r="D72" s="226"/>
      <c r="E72" s="226"/>
      <c r="F72" s="57" t="s">
        <v>205</v>
      </c>
    </row>
    <row r="73" spans="1:15" ht="18.75" customHeight="1">
      <c r="A73" s="117">
        <v>15</v>
      </c>
      <c r="B73" s="497" t="s">
        <v>27</v>
      </c>
      <c r="C73" s="497"/>
      <c r="D73" s="226">
        <v>386.9</v>
      </c>
      <c r="E73" s="226"/>
    </row>
    <row r="74" spans="1:15" s="3" customFormat="1" ht="18.75" customHeight="1">
      <c r="A74" s="161">
        <v>15.1</v>
      </c>
      <c r="B74" s="499" t="s">
        <v>79</v>
      </c>
      <c r="C74" s="499"/>
      <c r="D74" s="227">
        <v>386.9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7" t="s">
        <v>80</v>
      </c>
      <c r="C75" s="497"/>
      <c r="D75" s="226"/>
      <c r="E75" s="226"/>
    </row>
    <row r="76" spans="1:15" s="17" customFormat="1" ht="20.25" hidden="1" customHeight="1">
      <c r="A76" s="117">
        <v>34</v>
      </c>
      <c r="B76" s="497" t="s">
        <v>68</v>
      </c>
      <c r="C76" s="497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00" t="s">
        <v>263</v>
      </c>
      <c r="C77" s="500"/>
      <c r="D77" s="275">
        <f>SUM(D36,D40:D45,D49:D73,D75:D76)</f>
        <v>20566.599999999995</v>
      </c>
      <c r="E77" s="228" t="s">
        <v>231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270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6" t="s">
        <v>222</v>
      </c>
      <c r="B84" s="496"/>
      <c r="D84" s="321" t="s">
        <v>232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42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6" spans="1:13" ht="15" customHeight="1"/>
    <row r="7" spans="1:13" s="75" customFormat="1" ht="19.5" customHeight="1">
      <c r="A7" s="73"/>
      <c r="B7" s="74"/>
      <c r="C7" s="74"/>
      <c r="D7" s="353" t="s">
        <v>229</v>
      </c>
      <c r="E7" s="369">
        <f>+'Ekamut-caxs'!E7+1</f>
        <v>44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6" t="s">
        <v>41</v>
      </c>
      <c r="B13" s="506"/>
      <c r="C13" s="506"/>
      <c r="D13" s="506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«Երևանի Նորք Մարաշի շախմատի մանկապատանեկան մարզադպրոց» ՀՈԱԿ-ի </v>
      </c>
      <c r="B14" s="494"/>
      <c r="C14" s="494"/>
      <c r="D14" s="494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254</v>
      </c>
      <c r="B15" s="495"/>
      <c r="C15" s="495"/>
      <c r="D15" s="495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9" t="s">
        <v>31</v>
      </c>
      <c r="C18" s="510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7" t="s">
        <v>32</v>
      </c>
      <c r="C19" s="508"/>
      <c r="D19" s="256">
        <f>+'Dramakani hamematakan'!D6</f>
        <v>322.89999999999998</v>
      </c>
      <c r="E19" s="361"/>
      <c r="F19" s="504"/>
      <c r="G19" s="505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7" t="s">
        <v>83</v>
      </c>
      <c r="C20" s="508"/>
      <c r="D20" s="256">
        <f>SUM(D21:D22,D24:D32)</f>
        <v>20179.7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1" t="s">
        <v>118</v>
      </c>
      <c r="C21" s="512"/>
      <c r="D21" s="248">
        <f>+'Ekamut-caxs'!D18</f>
        <v>20179.7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1" t="s">
        <v>250</v>
      </c>
      <c r="C22" s="512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7" t="s">
        <v>251</v>
      </c>
      <c r="C23" s="518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1" t="s">
        <v>8</v>
      </c>
      <c r="C24" s="512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1" t="s">
        <v>53</v>
      </c>
      <c r="C25" s="512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1" t="s">
        <v>63</v>
      </c>
      <c r="C26" s="512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1" t="s">
        <v>194</v>
      </c>
      <c r="C27" s="512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1" t="s">
        <v>72</v>
      </c>
      <c r="C28" s="512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1" t="s">
        <v>33</v>
      </c>
      <c r="C29" s="512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11" t="s">
        <v>10</v>
      </c>
      <c r="C30" s="512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3"/>
      <c r="C31" s="514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3"/>
      <c r="C32" s="514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5" t="s">
        <v>84</v>
      </c>
      <c r="C33" s="516"/>
      <c r="D33" s="256">
        <f>D34+D78+D91</f>
        <v>20451.099999999995</v>
      </c>
      <c r="E33" s="362"/>
      <c r="F33" s="279">
        <f>+D19-D76</f>
        <v>222.89999999999998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5" t="s">
        <v>59</v>
      </c>
      <c r="C34" s="516"/>
      <c r="D34" s="256">
        <f>SUM(D35,D39:D44,D48:D72,D76:D77)</f>
        <v>20279.699999999993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1" t="s">
        <v>12</v>
      </c>
      <c r="C35" s="512"/>
      <c r="D35" s="248">
        <f>+'Ekamut-caxs'!D36</f>
        <v>19064.199999999997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7" t="s">
        <v>119</v>
      </c>
      <c r="C36" s="518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7" t="s">
        <v>13</v>
      </c>
      <c r="C37" s="518"/>
      <c r="D37" s="260">
        <f>+'Ekamut-caxs'!D38</f>
        <v>178.6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7" t="str">
        <f>+'Ekamut-caxs'!B39</f>
        <v>կամավոր ատեստ. գծով լրավճար</v>
      </c>
      <c r="C38" s="518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1" t="s">
        <v>15</v>
      </c>
      <c r="C39" s="512"/>
      <c r="D39" s="248">
        <f>+'Ekamut-caxs'!D40</f>
        <v>347.5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1" t="s">
        <v>14</v>
      </c>
      <c r="C40" s="512"/>
      <c r="D40" s="248">
        <f>+'Ekamut-caxs'!D41</f>
        <v>121.5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hidden="1" customHeight="1">
      <c r="A41" s="61">
        <v>4</v>
      </c>
      <c r="B41" s="511" t="s">
        <v>16</v>
      </c>
      <c r="C41" s="512"/>
      <c r="D41" s="247">
        <f>+Komunal!M27</f>
        <v>0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11" t="s">
        <v>17</v>
      </c>
      <c r="C42" s="512"/>
      <c r="D42" s="248">
        <f>+'Ekamut-caxs'!D43</f>
        <v>28.799999999999997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1" t="s">
        <v>18</v>
      </c>
      <c r="C43" s="512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1" t="s">
        <v>19</v>
      </c>
      <c r="C44" s="512"/>
      <c r="D44" s="248">
        <f>SUM(D45:D47)</f>
        <v>137.6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17" t="s">
        <v>20</v>
      </c>
      <c r="C45" s="518"/>
      <c r="D45" s="260">
        <f>+'Ekamut-caxs'!D46</f>
        <v>57.599999999999994</v>
      </c>
      <c r="E45" s="363"/>
    </row>
    <row r="46" spans="1:13" ht="18" customHeight="1">
      <c r="A46" s="27">
        <v>5.2</v>
      </c>
      <c r="B46" s="517" t="s">
        <v>21</v>
      </c>
      <c r="C46" s="518"/>
      <c r="D46" s="260">
        <f>+'Ekamut-caxs'!D47</f>
        <v>20</v>
      </c>
      <c r="E46" s="363"/>
    </row>
    <row r="47" spans="1:13" ht="18" customHeight="1">
      <c r="A47" s="27">
        <v>5.3</v>
      </c>
      <c r="B47" s="517" t="s">
        <v>22</v>
      </c>
      <c r="C47" s="518"/>
      <c r="D47" s="260">
        <f>+'Ekamut-caxs'!D48</f>
        <v>60</v>
      </c>
      <c r="E47" s="363"/>
    </row>
    <row r="48" spans="1:13" s="97" customFormat="1" ht="18" customHeight="1">
      <c r="A48" s="61">
        <v>6</v>
      </c>
      <c r="B48" s="511" t="s">
        <v>23</v>
      </c>
      <c r="C48" s="512"/>
      <c r="D48" s="248">
        <f>+'Ekamut-caxs'!D49</f>
        <v>60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11" t="s">
        <v>30</v>
      </c>
      <c r="C49" s="512"/>
      <c r="D49" s="247">
        <f>+'Ekamut-caxs'!D50</f>
        <v>100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11" t="s">
        <v>24</v>
      </c>
      <c r="C50" s="512"/>
      <c r="D50" s="247">
        <f>+'Ekamut-caxs'!D51</f>
        <v>30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11" t="s">
        <v>75</v>
      </c>
      <c r="C51" s="512"/>
      <c r="D51" s="247">
        <f>+'Ekamut-caxs'!D52</f>
        <v>25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1" t="s">
        <v>48</v>
      </c>
      <c r="C52" s="512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11" t="s">
        <v>120</v>
      </c>
      <c r="C53" s="512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1" t="s">
        <v>121</v>
      </c>
      <c r="C54" s="512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11" t="s">
        <v>25</v>
      </c>
      <c r="C55" s="512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11" t="s">
        <v>26</v>
      </c>
      <c r="C56" s="512"/>
      <c r="D56" s="248">
        <f>+'Ekamut-caxs'!D57</f>
        <v>90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1" t="s">
        <v>67</v>
      </c>
      <c r="C57" s="512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1" t="s">
        <v>54</v>
      </c>
      <c r="C58" s="512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11" t="s">
        <v>45</v>
      </c>
      <c r="C59" s="512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11</v>
      </c>
      <c r="B60" s="511" t="s">
        <v>76</v>
      </c>
      <c r="C60" s="512"/>
      <c r="D60" s="248">
        <f>+'Ekamut-caxs'!D61</f>
        <v>7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511" t="s">
        <v>77</v>
      </c>
      <c r="C61" s="512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13</v>
      </c>
      <c r="B62" s="511" t="s">
        <v>46</v>
      </c>
      <c r="C62" s="512"/>
      <c r="D62" s="248">
        <f>+'Ekamut-caxs'!D63</f>
        <v>3.1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1" t="s">
        <v>122</v>
      </c>
      <c r="C63" s="512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1" t="s">
        <v>47</v>
      </c>
      <c r="C64" s="512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1" t="s">
        <v>64</v>
      </c>
      <c r="C65" s="512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1" t="s">
        <v>201</v>
      </c>
      <c r="C66" s="512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11" t="s">
        <v>202</v>
      </c>
      <c r="C67" s="512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3" t="s">
        <v>78</v>
      </c>
      <c r="C68" s="514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3"/>
      <c r="C69" s="514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14</v>
      </c>
      <c r="B70" s="513" t="s">
        <v>283</v>
      </c>
      <c r="C70" s="514"/>
      <c r="D70" s="247">
        <f>+'Ekamut-caxs'!D71</f>
        <v>70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3"/>
      <c r="C71" s="514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11" t="s">
        <v>35</v>
      </c>
      <c r="C72" s="512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7" t="s">
        <v>36</v>
      </c>
      <c r="C73" s="518"/>
      <c r="D73" s="233"/>
      <c r="E73" s="366"/>
    </row>
    <row r="74" spans="1:13" ht="19.5" hidden="1" customHeight="1">
      <c r="A74" s="14">
        <v>32.200000000000003</v>
      </c>
      <c r="B74" s="517" t="s">
        <v>49</v>
      </c>
      <c r="C74" s="518"/>
      <c r="D74" s="233"/>
      <c r="E74" s="366"/>
    </row>
    <row r="75" spans="1:13" ht="19.5" hidden="1" customHeight="1">
      <c r="A75" s="14">
        <v>32.299999999999997</v>
      </c>
      <c r="B75" s="517" t="s">
        <v>85</v>
      </c>
      <c r="C75" s="518"/>
      <c r="D75" s="233">
        <f>+'Ekamut-caxs'!D75</f>
        <v>0</v>
      </c>
      <c r="E75" s="366"/>
    </row>
    <row r="76" spans="1:13" s="97" customFormat="1" ht="17.25" customHeight="1">
      <c r="A76" s="71">
        <v>15</v>
      </c>
      <c r="B76" s="511" t="s">
        <v>37</v>
      </c>
      <c r="C76" s="512"/>
      <c r="D76" s="248">
        <f>+'Deb. ev kreditor'!D59-'Deb. ev kreditor'!D54</f>
        <v>100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5.75" hidden="1" customHeight="1">
      <c r="A77" s="71">
        <v>34</v>
      </c>
      <c r="B77" s="511" t="s">
        <v>86</v>
      </c>
      <c r="C77" s="512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5" t="s">
        <v>60</v>
      </c>
      <c r="C78" s="516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11" t="s">
        <v>91</v>
      </c>
      <c r="C79" s="512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1" t="s">
        <v>87</v>
      </c>
      <c r="C80" s="512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1" t="s">
        <v>88</v>
      </c>
      <c r="C81" s="512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1" t="s">
        <v>89</v>
      </c>
      <c r="C82" s="512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1" t="s">
        <v>203</v>
      </c>
      <c r="C83" s="512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1" t="s">
        <v>65</v>
      </c>
      <c r="C84" s="512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1" t="s">
        <v>66</v>
      </c>
      <c r="C85" s="512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3"/>
      <c r="C86" s="514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1" t="s">
        <v>92</v>
      </c>
      <c r="C87" s="512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1" t="s">
        <v>62</v>
      </c>
      <c r="C88" s="512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1" t="s">
        <v>61</v>
      </c>
      <c r="C89" s="512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1" t="s">
        <v>50</v>
      </c>
      <c r="C90" s="512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57</v>
      </c>
      <c r="B91" s="507" t="s">
        <v>132</v>
      </c>
      <c r="C91" s="508"/>
      <c r="D91" s="256">
        <f>SUM(D92:D93)</f>
        <v>171.4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11" t="s">
        <v>285</v>
      </c>
      <c r="C92" s="512"/>
      <c r="D92" s="247">
        <f>123+48.4</f>
        <v>171.4</v>
      </c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 hidden="1" customHeight="1">
      <c r="A93" s="71">
        <v>2</v>
      </c>
      <c r="B93" s="513"/>
      <c r="C93" s="514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7" t="s">
        <v>39</v>
      </c>
      <c r="C94" s="508"/>
      <c r="D94" s="256">
        <f>D19+D20-D33</f>
        <v>51.500000000007276</v>
      </c>
      <c r="E94" s="483" t="s">
        <v>231</v>
      </c>
      <c r="F94" s="504"/>
      <c r="G94" s="505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Գևորգ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Շուշան Ամիրխանյան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67" sqref="B6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3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9" t="s">
        <v>55</v>
      </c>
      <c r="B1" s="519"/>
      <c r="C1" s="519"/>
      <c r="D1" s="519"/>
      <c r="E1" s="519"/>
      <c r="F1" s="519"/>
    </row>
    <row r="2" spans="1:18" s="22" customFormat="1" ht="25.5" customHeight="1">
      <c r="A2" s="494" t="str">
        <f>+'Ekamut-caxs'!A14:D14</f>
        <v xml:space="preserve">«Երևանի Նորք Մարաշի շախմատի մանկապատանեկան մարզադպրոց»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2" t="s">
        <v>252</v>
      </c>
      <c r="B3" s="522"/>
      <c r="C3" s="522"/>
      <c r="D3" s="522"/>
      <c r="E3" s="522"/>
      <c r="F3" s="522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20566.600000000002</v>
      </c>
      <c r="D6" s="273">
        <f>SUM(D7:D17,D20:D22)</f>
        <v>20566.600000000002</v>
      </c>
      <c r="E6" s="273">
        <f t="shared" ref="E6:E65" si="0">D6-C6</f>
        <v>0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26">
        <v>20179.7</v>
      </c>
      <c r="D7" s="262">
        <f>+'Ekamut-caxs'!D18</f>
        <v>20179.7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5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64" t="s">
        <v>123</v>
      </c>
      <c r="C17" s="265">
        <f>SUM(C18:C19)</f>
        <v>386.9</v>
      </c>
      <c r="D17" s="265">
        <f>SUM(D18:D19)</f>
        <v>386.9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7">
        <v>386.9</v>
      </c>
      <c r="D18" s="230">
        <f>+'Ekamut-caxs'!D28</f>
        <v>386.9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20566.599999999995</v>
      </c>
      <c r="D23" s="274">
        <f>SUM(D24,D28:D33,D37:D61,D63:D64)</f>
        <v>20566.599999999995</v>
      </c>
      <c r="E23" s="273">
        <f t="shared" si="0"/>
        <v>0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6.25" customHeight="1">
      <c r="A24" s="61">
        <v>1</v>
      </c>
      <c r="B24" s="253" t="s">
        <v>12</v>
      </c>
      <c r="C24" s="226">
        <v>18795.199999999997</v>
      </c>
      <c r="D24" s="265">
        <f>+'Ekamut-caxs'!D36</f>
        <v>19064.199999999997</v>
      </c>
      <c r="E24" s="262">
        <f t="shared" si="0"/>
        <v>269</v>
      </c>
      <c r="F24" s="491" t="s">
        <v>284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7.75" customHeight="1">
      <c r="A26" s="28">
        <v>1.1000000000000001</v>
      </c>
      <c r="B26" s="155" t="s">
        <v>13</v>
      </c>
      <c r="C26" s="263">
        <v>0</v>
      </c>
      <c r="D26" s="266">
        <f>+'Ekamut-caxs'!D38</f>
        <v>178.6</v>
      </c>
      <c r="E26" s="230">
        <f>D26-C26</f>
        <v>178.6</v>
      </c>
      <c r="F26" s="491" t="s">
        <v>284</v>
      </c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5.25" hidden="1" customHeight="1">
      <c r="A27" s="28">
        <v>1.3</v>
      </c>
      <c r="B27" s="155" t="str">
        <f>+'Ekamut-caxs'!B39</f>
        <v>կամավոր ատեստ. գծով լրավճար</v>
      </c>
      <c r="C27" s="263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352.9</v>
      </c>
      <c r="D28" s="265">
        <f>+'Ekamut-caxs'!D40</f>
        <v>347.5</v>
      </c>
      <c r="E28" s="262">
        <f t="shared" si="0"/>
        <v>-5.3999999999999773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148.1</v>
      </c>
      <c r="D29" s="265">
        <f>+'Ekamut-caxs'!D41</f>
        <v>121.5</v>
      </c>
      <c r="E29" s="262">
        <f t="shared" si="0"/>
        <v>-26.599999999999994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1">
        <v>4</v>
      </c>
      <c r="B30" s="249" t="s">
        <v>16</v>
      </c>
      <c r="C30" s="263"/>
      <c r="D30" s="265">
        <f>+'Ekamut-caxs'!D42</f>
        <v>0</v>
      </c>
      <c r="E30" s="262">
        <f t="shared" si="0"/>
        <v>0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17</v>
      </c>
      <c r="C31" s="263">
        <v>28.8</v>
      </c>
      <c r="D31" s="265">
        <f>+'Ekamut-caxs'!D43</f>
        <v>28.799999999999997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167.6</v>
      </c>
      <c r="D33" s="265">
        <f>SUM(D34:D36)</f>
        <v>137.6</v>
      </c>
      <c r="E33" s="262">
        <f t="shared" si="0"/>
        <v>-30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63">
        <v>57.6</v>
      </c>
      <c r="D34" s="266">
        <f>+'Ekamut-caxs'!D46</f>
        <v>57.599999999999994</v>
      </c>
      <c r="E34" s="230">
        <f t="shared" si="0"/>
        <v>0</v>
      </c>
      <c r="F34" s="231"/>
    </row>
    <row r="35" spans="1:18" ht="21" customHeight="1">
      <c r="A35" s="27">
        <v>5.2</v>
      </c>
      <c r="B35" s="32" t="s">
        <v>21</v>
      </c>
      <c r="C35" s="263">
        <v>50</v>
      </c>
      <c r="D35" s="266">
        <f>+'Ekamut-caxs'!D47</f>
        <v>20</v>
      </c>
      <c r="E35" s="230">
        <f t="shared" si="0"/>
        <v>-30</v>
      </c>
      <c r="F35" s="231"/>
    </row>
    <row r="36" spans="1:18" ht="21" customHeight="1">
      <c r="A36" s="27">
        <v>5.3</v>
      </c>
      <c r="B36" s="32" t="s">
        <v>22</v>
      </c>
      <c r="C36" s="263">
        <v>60</v>
      </c>
      <c r="D36" s="266">
        <f>+'Ekamut-caxs'!D48</f>
        <v>60</v>
      </c>
      <c r="E36" s="230">
        <f t="shared" si="0"/>
        <v>0</v>
      </c>
      <c r="F36" s="231"/>
    </row>
    <row r="37" spans="1:18" s="58" customFormat="1" ht="21" customHeight="1">
      <c r="A37" s="61">
        <v>6</v>
      </c>
      <c r="B37" s="249" t="s">
        <v>23</v>
      </c>
      <c r="C37" s="226">
        <v>60</v>
      </c>
      <c r="D37" s="265">
        <f>+'Ekamut-caxs'!D49</f>
        <v>60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110</v>
      </c>
      <c r="D38" s="265">
        <f>+'Ekamut-caxs'!D50</f>
        <v>100</v>
      </c>
      <c r="E38" s="262">
        <f t="shared" si="0"/>
        <v>-10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110</v>
      </c>
      <c r="D39" s="265">
        <f>+'Ekamut-caxs'!D51</f>
        <v>30</v>
      </c>
      <c r="E39" s="262">
        <f t="shared" si="0"/>
        <v>-80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60</v>
      </c>
      <c r="D40" s="265">
        <f>+'Ekamut-caxs'!D52</f>
        <v>25</v>
      </c>
      <c r="E40" s="262">
        <f t="shared" si="0"/>
        <v>-35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9" t="s">
        <v>25</v>
      </c>
      <c r="C44" s="261">
        <v>82</v>
      </c>
      <c r="D44" s="265">
        <f>+'Ekamut-caxs'!D56</f>
        <v>0</v>
      </c>
      <c r="E44" s="262">
        <f t="shared" si="0"/>
        <v>-82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9" t="s">
        <v>26</v>
      </c>
      <c r="C45" s="261">
        <v>90</v>
      </c>
      <c r="D45" s="265">
        <f>+'Ekamut-caxs'!D57</f>
        <v>90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4" t="s">
        <v>76</v>
      </c>
      <c r="C49" s="263">
        <v>7</v>
      </c>
      <c r="D49" s="265">
        <f>+'Ekamut-caxs'!D61</f>
        <v>7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3.1</v>
      </c>
      <c r="D51" s="265">
        <f>+'Ekamut-caxs'!D63</f>
        <v>3.1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15</v>
      </c>
      <c r="B59" s="252" t="s">
        <v>283</v>
      </c>
      <c r="C59" s="261">
        <v>70</v>
      </c>
      <c r="D59" s="263">
        <f>+'Ekamut-caxs'!D71</f>
        <v>70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51" t="s">
        <v>27</v>
      </c>
      <c r="C61" s="261">
        <v>386.9</v>
      </c>
      <c r="D61" s="265">
        <f>+'Ekamut-caxs'!D73</f>
        <v>386.9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1">
        <v>386.9</v>
      </c>
      <c r="D62" s="266">
        <f>+'Ekamut-caxs'!D74</f>
        <v>386.9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1" t="str">
        <f>+'Ekamut-caxs'!C79</f>
        <v>Գևորգ Հարությունյան</v>
      </c>
      <c r="E67" s="521"/>
      <c r="F67" s="123"/>
    </row>
    <row r="68" spans="1:18" ht="9.75" customHeight="1">
      <c r="B68" s="38"/>
      <c r="D68" s="520" t="s">
        <v>5</v>
      </c>
      <c r="E68" s="520"/>
      <c r="F68" s="349"/>
    </row>
    <row r="69" spans="1:18" ht="24.75" customHeight="1">
      <c r="B69" s="37" t="s">
        <v>6</v>
      </c>
      <c r="C69" s="24"/>
      <c r="D69" s="521" t="str">
        <f>+'Ekamut-caxs'!C81</f>
        <v>Շուշան Ամիրխանյան</v>
      </c>
      <c r="E69" s="521"/>
      <c r="F69" s="123"/>
    </row>
    <row r="70" spans="1:18" ht="11.25" customHeight="1">
      <c r="D70" s="520" t="s">
        <v>5</v>
      </c>
      <c r="E70" s="520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cfKvflupie6Dui5VwzYam66oqe2NDo0ufoXoagbaCy9h8b5wm6zEP9Q8AOanHsjGP2IItxR1TFXErc3bi9Tqig==" saltValue="5214P07dp7APpkWq+tiBp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B67" sqref="B6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3.5703125" style="20" customWidth="1"/>
    <col min="6" max="6" width="30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82</v>
      </c>
      <c r="B1" s="519"/>
      <c r="C1" s="519"/>
      <c r="D1" s="519"/>
      <c r="E1" s="519"/>
      <c r="F1" s="519"/>
    </row>
    <row r="2" spans="1:20" s="22" customFormat="1" ht="20.25">
      <c r="A2" s="494" t="str">
        <f>+'Ekamut-caxs'!A14:D14</f>
        <v xml:space="preserve">«Երևանի Նորք Մարաշի շախմատի մանկապատանեկան մարզադպրոց»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2" t="s">
        <v>255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322.89999999999998</v>
      </c>
      <c r="D6" s="232">
        <f>+C6</f>
        <v>322.89999999999998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20179.7</v>
      </c>
      <c r="D7" s="256">
        <f>SUM(D8:D20)</f>
        <v>20179.7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20179.7</v>
      </c>
      <c r="D8" s="248">
        <f>+'Dramakan hosqer'!D21</f>
        <v>20179.7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20502.599999999995</v>
      </c>
      <c r="D21" s="256">
        <f>+D22+D66+D79</f>
        <v>20451.099999999995</v>
      </c>
      <c r="E21" s="256">
        <f t="shared" si="0"/>
        <v>-51.5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20279.699999999993</v>
      </c>
      <c r="D22" s="256">
        <f>SUM(D23,D27:D32,D36:D60,D64:D65)</f>
        <v>20279.699999999993</v>
      </c>
      <c r="E22" s="256">
        <f t="shared" si="0"/>
        <v>0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27" customHeight="1">
      <c r="A23" s="61">
        <v>1</v>
      </c>
      <c r="B23" s="253" t="s">
        <v>12</v>
      </c>
      <c r="C23" s="247">
        <v>18795.199999999997</v>
      </c>
      <c r="D23" s="248">
        <f>+'Dramakan hosqer'!D35</f>
        <v>19064.199999999997</v>
      </c>
      <c r="E23" s="248">
        <f t="shared" si="0"/>
        <v>269</v>
      </c>
      <c r="F23" s="491" t="s">
        <v>284</v>
      </c>
      <c r="G23" s="492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40.5">
      <c r="A25" s="27">
        <v>1.1000000000000001</v>
      </c>
      <c r="B25" s="32" t="s">
        <v>13</v>
      </c>
      <c r="C25" s="233">
        <v>0</v>
      </c>
      <c r="D25" s="260">
        <f>+'Dramakan hosqer'!D37</f>
        <v>178.6</v>
      </c>
      <c r="E25" s="260">
        <f t="shared" si="0"/>
        <v>178.6</v>
      </c>
      <c r="F25" s="491" t="s">
        <v>284</v>
      </c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352.9</v>
      </c>
      <c r="D27" s="248">
        <f>+'Dramakan hosqer'!D39</f>
        <v>347.5</v>
      </c>
      <c r="E27" s="248">
        <f t="shared" si="0"/>
        <v>-5.3999999999999773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148.1</v>
      </c>
      <c r="D28" s="248">
        <f>+'Dramakan hosqer'!D40</f>
        <v>121.5</v>
      </c>
      <c r="E28" s="248">
        <f t="shared" si="0"/>
        <v>-26.599999999999994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hidden="1" customHeight="1">
      <c r="A29" s="61">
        <v>4</v>
      </c>
      <c r="B29" s="249" t="s">
        <v>16</v>
      </c>
      <c r="C29" s="247"/>
      <c r="D29" s="248">
        <f>+'Dramakan hosqer'!D41</f>
        <v>0</v>
      </c>
      <c r="E29" s="248">
        <f t="shared" si="0"/>
        <v>0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28.8</v>
      </c>
      <c r="D30" s="248">
        <f>+'Dramakan hosqer'!D42</f>
        <v>28.799999999999997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167.6</v>
      </c>
      <c r="D32" s="248">
        <f>SUM(D33:D35)</f>
        <v>137.6</v>
      </c>
      <c r="E32" s="248">
        <f t="shared" si="0"/>
        <v>-30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57.6</v>
      </c>
      <c r="D33" s="260">
        <f>+'Dramakan hosqer'!D45</f>
        <v>57.599999999999994</v>
      </c>
      <c r="E33" s="260">
        <f t="shared" si="0"/>
        <v>0</v>
      </c>
      <c r="F33" s="233"/>
    </row>
    <row r="34" spans="1:20" s="34" customFormat="1" ht="14.25">
      <c r="A34" s="27">
        <v>5.2</v>
      </c>
      <c r="B34" s="32" t="s">
        <v>21</v>
      </c>
      <c r="C34" s="233">
        <v>50</v>
      </c>
      <c r="D34" s="260">
        <f>+'Dramakan hosqer'!D46</f>
        <v>20</v>
      </c>
      <c r="E34" s="260">
        <f t="shared" si="0"/>
        <v>-30</v>
      </c>
      <c r="F34" s="491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3">
        <v>60</v>
      </c>
      <c r="D35" s="260">
        <f>+'Dramakan hosqer'!D47</f>
        <v>60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6</v>
      </c>
      <c r="B36" s="249" t="s">
        <v>23</v>
      </c>
      <c r="C36" s="247">
        <v>60</v>
      </c>
      <c r="D36" s="248">
        <f>+'Dramakan hosqer'!D48</f>
        <v>60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110</v>
      </c>
      <c r="D37" s="248">
        <f>+'Dramakan hosqer'!D49</f>
        <v>100</v>
      </c>
      <c r="E37" s="248">
        <f t="shared" si="0"/>
        <v>-10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110</v>
      </c>
      <c r="D38" s="248">
        <f>+'Dramakan hosqer'!D50</f>
        <v>30</v>
      </c>
      <c r="E38" s="248">
        <f t="shared" si="0"/>
        <v>-80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>
        <v>60</v>
      </c>
      <c r="D39" s="248">
        <f>+'Dramakan hosqer'!D51</f>
        <v>25</v>
      </c>
      <c r="E39" s="248">
        <f t="shared" si="0"/>
        <v>-35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10</v>
      </c>
      <c r="B43" s="249" t="s">
        <v>25</v>
      </c>
      <c r="C43" s="247">
        <v>82</v>
      </c>
      <c r="D43" s="248">
        <f>+'Dramakan hosqer'!D55</f>
        <v>0</v>
      </c>
      <c r="E43" s="248">
        <f t="shared" si="0"/>
        <v>-82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9" t="s">
        <v>26</v>
      </c>
      <c r="C44" s="247">
        <v>90</v>
      </c>
      <c r="D44" s="248">
        <f>+'Dramakan hosqer'!D56</f>
        <v>90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64" t="s">
        <v>76</v>
      </c>
      <c r="C48" s="247">
        <v>7</v>
      </c>
      <c r="D48" s="248">
        <f>+'Dramakan hosqer'!D60</f>
        <v>7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9" t="s">
        <v>46</v>
      </c>
      <c r="C50" s="247">
        <v>3.1</v>
      </c>
      <c r="D50" s="248">
        <f>+'Dramakan hosqer'!D62</f>
        <v>3.1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15</v>
      </c>
      <c r="B58" s="252" t="s">
        <v>283</v>
      </c>
      <c r="C58" s="247">
        <v>70</v>
      </c>
      <c r="D58" s="247">
        <f>+'Dramakan hosqer'!D70</f>
        <v>70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5" t="s">
        <v>37</v>
      </c>
      <c r="C64" s="247">
        <v>100</v>
      </c>
      <c r="D64" s="248">
        <f>+'Dramakan hosqer'!D76</f>
        <v>100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222.9</v>
      </c>
      <c r="D79" s="256">
        <f>SUM(D80:D81)</f>
        <v>171.4</v>
      </c>
      <c r="E79" s="256">
        <f t="shared" si="2"/>
        <v>-51.5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</f>
        <v>Պարգևատրման գծով</v>
      </c>
      <c r="C80" s="247">
        <v>222.9</v>
      </c>
      <c r="D80" s="247">
        <f>+'Dramakan hosqer'!D92</f>
        <v>171.4</v>
      </c>
      <c r="E80" s="247">
        <f>D80-C80</f>
        <v>-51.5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0</v>
      </c>
      <c r="D82" s="256">
        <f>D6+D7-D21</f>
        <v>51.500000000007276</v>
      </c>
      <c r="E82" s="256">
        <f t="shared" si="2"/>
        <v>51.500000000007276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+'Ekamut-caxs'!C79</f>
        <v>Գևորգ Հարությունյան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96</v>
      </c>
      <c r="E85" s="523"/>
      <c r="F85" s="352"/>
    </row>
    <row r="86" spans="1:20" s="19" customFormat="1" ht="22.5" customHeight="1">
      <c r="A86" s="20"/>
      <c r="B86" s="39" t="s">
        <v>6</v>
      </c>
      <c r="C86" s="20"/>
      <c r="D86" s="521" t="str">
        <f>+'Ekamut-caxs'!C81</f>
        <v>Շուշան Ամիրխանյան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96</v>
      </c>
      <c r="E87" s="523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AGtkLqVLkkkEY23KxED6IP4hOPm2WhEjgMx4vM3V4RnZinLSZIuW0YmnwYnjRXZgKrOQJxyXqza/126HaZ2R+w==" saltValue="gJwYO2/31WNdcnJoJKdLs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5" workbookViewId="0">
      <selection activeCell="B67" sqref="B6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5" t="s">
        <v>69</v>
      </c>
      <c r="B1" s="525"/>
      <c r="C1" s="525"/>
      <c r="D1" s="525"/>
      <c r="E1" s="525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6" t="str">
        <f>+'Ekamut-caxs'!A14:D14</f>
        <v xml:space="preserve">«Երևանի Նորք Մարաշի շախմատի մանկապատանեկան մարզադպրոց»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136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9" t="s">
        <v>256</v>
      </c>
      <c r="B4" s="529"/>
      <c r="C4" s="529"/>
      <c r="D4" s="529"/>
      <c r="E4" s="529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30" t="s">
        <v>141</v>
      </c>
      <c r="B7" s="531"/>
      <c r="C7" s="531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3.1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hidden="1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hidden="1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1.1000000000000001</v>
      </c>
      <c r="B25" s="486" t="s">
        <v>271</v>
      </c>
      <c r="C25" s="197" t="s">
        <v>154</v>
      </c>
      <c r="D25" s="487">
        <v>0.1</v>
      </c>
      <c r="E25" s="487" t="s">
        <v>272</v>
      </c>
    </row>
    <row r="26" spans="1:22" ht="27.75" customHeight="1">
      <c r="A26" s="194">
        <v>1.2</v>
      </c>
      <c r="B26" s="486" t="s">
        <v>271</v>
      </c>
      <c r="C26" s="197" t="s">
        <v>155</v>
      </c>
      <c r="D26" s="487">
        <v>3</v>
      </c>
      <c r="E26" s="487" t="s">
        <v>272</v>
      </c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hidden="1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3.1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30" t="s">
        <v>166</v>
      </c>
      <c r="B35" s="531"/>
      <c r="C35" s="531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488" t="s">
        <v>210</v>
      </c>
      <c r="C36" s="489" t="s">
        <v>152</v>
      </c>
      <c r="D36" s="487">
        <v>9.8000000000000007</v>
      </c>
      <c r="E36" s="487" t="s">
        <v>272</v>
      </c>
    </row>
    <row r="37" spans="1:22" ht="21" customHeight="1">
      <c r="A37" s="194">
        <v>1.2</v>
      </c>
      <c r="B37" s="488" t="s">
        <v>273</v>
      </c>
      <c r="C37" s="489" t="s">
        <v>274</v>
      </c>
      <c r="D37" s="487">
        <v>74.8</v>
      </c>
      <c r="E37" s="487" t="s">
        <v>272</v>
      </c>
    </row>
    <row r="38" spans="1:22" ht="21" customHeight="1">
      <c r="A38" s="194">
        <v>1.3</v>
      </c>
      <c r="B38" s="488" t="s">
        <v>275</v>
      </c>
      <c r="C38" s="489" t="s">
        <v>276</v>
      </c>
      <c r="D38" s="487">
        <v>4</v>
      </c>
      <c r="E38" s="487" t="s">
        <v>272</v>
      </c>
    </row>
    <row r="39" spans="1:22" ht="21" customHeight="1">
      <c r="A39" s="490" t="s">
        <v>277</v>
      </c>
      <c r="B39" s="207" t="s">
        <v>278</v>
      </c>
      <c r="C39" s="198" t="s">
        <v>279</v>
      </c>
      <c r="D39" s="31">
        <v>11.4</v>
      </c>
      <c r="E39" s="487" t="s">
        <v>272</v>
      </c>
    </row>
    <row r="40" spans="1:22" ht="21" customHeight="1">
      <c r="A40" s="490" t="s">
        <v>280</v>
      </c>
      <c r="B40" s="207" t="s">
        <v>281</v>
      </c>
      <c r="C40" s="198" t="s">
        <v>282</v>
      </c>
      <c r="D40" s="31">
        <v>563.6</v>
      </c>
      <c r="E40" s="487" t="s">
        <v>272</v>
      </c>
    </row>
    <row r="41" spans="1:22" ht="20.25" hidden="1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hidden="1" customHeight="1">
      <c r="A44" s="194">
        <v>1.9</v>
      </c>
      <c r="B44" s="196"/>
      <c r="C44" s="198"/>
      <c r="D44" s="31"/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hidden="1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hidden="1" customHeight="1">
      <c r="A53" s="194">
        <v>2.8</v>
      </c>
      <c r="B53" s="196"/>
      <c r="C53" s="198" t="s">
        <v>160</v>
      </c>
      <c r="D53" s="31"/>
      <c r="E53" s="31"/>
    </row>
    <row r="54" spans="1:22" ht="33" hidden="1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hidden="1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SUM(D36:D39)</f>
        <v>100</v>
      </c>
      <c r="E59" s="211"/>
      <c r="F59" s="467">
        <f>+D59-D55</f>
        <v>100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257</v>
      </c>
      <c r="C62" s="210">
        <v>322.89999999999998</v>
      </c>
      <c r="D62" s="533" t="s">
        <v>169</v>
      </c>
      <c r="E62" s="534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5" t="str">
        <f>+'Ekamut-caxs'!C79</f>
        <v>Գևորգ Հարությունյան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32" t="s">
        <v>96</v>
      </c>
      <c r="E65" s="53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5" t="str">
        <f>+'Ekamut-caxs'!C81</f>
        <v>Շուշան Ամիրխանյան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32" t="s">
        <v>96</v>
      </c>
      <c r="E67" s="53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9Fv41MpcJ/lUtpEwTuF9JpBrS3MoECRkkb6BSI3JzSWUHP3qa+4RpZyB+eaB0Mbhs7lFX+JoAoiYf7oSOuPNBw==" saltValue="n/aBNClGFWIMH8ITI9X5Ag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B67" sqref="B6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9" t="s">
        <v>69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</row>
    <row r="2" spans="1:17" s="22" customFormat="1" ht="25.5" customHeight="1">
      <c r="A2" s="494" t="str">
        <f>+'Ekamut-caxs'!A14:D14</f>
        <v xml:space="preserve">«Երևանի Նորք Մարաշի շախմատի մանկապատանեկան մարզադպրոց»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8" t="s">
        <v>258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7" ht="21" customHeight="1" thickBot="1">
      <c r="O4" s="146" t="s">
        <v>0</v>
      </c>
    </row>
    <row r="5" spans="1:17" ht="33.75" customHeight="1">
      <c r="A5" s="541" t="s">
        <v>133</v>
      </c>
      <c r="B5" s="543" t="s">
        <v>70</v>
      </c>
      <c r="C5" s="551" t="s">
        <v>215</v>
      </c>
      <c r="D5" s="545" t="s">
        <v>182</v>
      </c>
      <c r="E5" s="546"/>
      <c r="F5" s="546"/>
      <c r="G5" s="546"/>
      <c r="H5" s="546"/>
      <c r="I5" s="546"/>
      <c r="J5" s="546"/>
      <c r="K5" s="546"/>
      <c r="L5" s="546"/>
      <c r="M5" s="546"/>
      <c r="N5" s="547"/>
      <c r="O5" s="548" t="s">
        <v>135</v>
      </c>
    </row>
    <row r="6" spans="1:17" ht="78.75" customHeight="1">
      <c r="A6" s="542"/>
      <c r="B6" s="544"/>
      <c r="C6" s="552"/>
      <c r="D6" s="324" t="s">
        <v>211</v>
      </c>
      <c r="E6" s="323" t="s">
        <v>220</v>
      </c>
      <c r="F6" s="323" t="s">
        <v>221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262</v>
      </c>
      <c r="M6" s="281" t="s">
        <v>249</v>
      </c>
      <c r="N6" s="325" t="s">
        <v>183</v>
      </c>
      <c r="O6" s="549"/>
    </row>
    <row r="7" spans="1:17" ht="31.5" customHeight="1">
      <c r="A7" s="324">
        <v>1</v>
      </c>
      <c r="B7" s="341" t="s">
        <v>192</v>
      </c>
      <c r="C7" s="337">
        <v>15772.3</v>
      </c>
      <c r="D7" s="326">
        <v>2969</v>
      </c>
      <c r="E7" s="271"/>
      <c r="F7" s="271"/>
      <c r="G7" s="271">
        <v>108.3</v>
      </c>
      <c r="H7" s="271"/>
      <c r="I7" s="271"/>
      <c r="J7" s="271"/>
      <c r="K7" s="271"/>
      <c r="L7" s="462"/>
      <c r="M7" s="462"/>
      <c r="N7" s="327">
        <v>350</v>
      </c>
      <c r="O7" s="334">
        <f>ROUND(SUM(C7:N7),1)</f>
        <v>19199.599999999999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248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262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>
        <v>30</v>
      </c>
      <c r="D12" s="330">
        <v>6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36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19235.599999999999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50"/>
      <c r="L15" s="550"/>
      <c r="M15" s="550"/>
      <c r="N15" s="550"/>
      <c r="O15" s="268"/>
    </row>
    <row r="16" spans="1:17" s="170" customFormat="1" ht="69" customHeight="1">
      <c r="B16" s="536" t="s">
        <v>188</v>
      </c>
      <c r="C16" s="553"/>
      <c r="D16" s="537"/>
      <c r="E16" s="219"/>
      <c r="H16" s="219"/>
      <c r="I16" s="536" t="s">
        <v>187</v>
      </c>
      <c r="J16" s="537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219</v>
      </c>
      <c r="D17" s="185" t="s">
        <v>218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0" t="str">
        <f>+'Ekamut-caxs'!C79</f>
        <v>Գևորգ Հարությունյան</v>
      </c>
      <c r="I21" s="540"/>
      <c r="J21" s="540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8" t="s">
        <v>96</v>
      </c>
      <c r="I22" s="538"/>
      <c r="J22" s="538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0" t="str">
        <f>+'Ekamut-caxs'!C81</f>
        <v>Շուշան Ամիրխանյան</v>
      </c>
      <c r="I23" s="540"/>
      <c r="J23" s="540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8" t="s">
        <v>96</v>
      </c>
      <c r="I24" s="538"/>
      <c r="J24" s="538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zS/EnmM8O055K9fJ44nVLNP4yhR/SCN5bVDjfXwqVeHbOFKsbJH1uG5z9SR6iYiOgLLS6k0XJ8TYSgZ6dF+Jsw==" saltValue="Kxt5sPUW/0OGTKGhQXB/K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67" sqref="B67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60" t="s">
        <v>69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370" customFormat="1" ht="21.75" customHeight="1">
      <c r="A2" s="556" t="str">
        <f>+'Ekamut-caxs'!A14:D14</f>
        <v xml:space="preserve">«Երևանի Նորք Մարաշի շախմատի մանկապատանեկան մարզադպրոց»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370" customFormat="1" ht="21" customHeight="1">
      <c r="A3" s="556" t="s">
        <v>97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372" customFormat="1" ht="24.75" customHeight="1">
      <c r="A5" s="561" t="s">
        <v>117</v>
      </c>
      <c r="B5" s="563" t="s">
        <v>98</v>
      </c>
      <c r="C5" s="565" t="s">
        <v>99</v>
      </c>
      <c r="D5" s="566"/>
      <c r="E5" s="566"/>
      <c r="F5" s="567"/>
      <c r="G5" s="568" t="s">
        <v>100</v>
      </c>
      <c r="H5" s="568"/>
      <c r="I5" s="568"/>
      <c r="J5" s="568"/>
      <c r="K5" s="568" t="s">
        <v>125</v>
      </c>
      <c r="L5" s="568"/>
      <c r="M5" s="568"/>
      <c r="N5" s="568"/>
      <c r="O5" s="568"/>
    </row>
    <row r="6" spans="1:15" s="378" customFormat="1" ht="51" customHeight="1">
      <c r="A6" s="562"/>
      <c r="B6" s="564"/>
      <c r="C6" s="373" t="s">
        <v>223</v>
      </c>
      <c r="D6" s="374" t="s">
        <v>224</v>
      </c>
      <c r="E6" s="374" t="s">
        <v>234</v>
      </c>
      <c r="F6" s="375" t="s">
        <v>235</v>
      </c>
      <c r="G6" s="374" t="s">
        <v>225</v>
      </c>
      <c r="H6" s="376" t="s">
        <v>224</v>
      </c>
      <c r="I6" s="374" t="s">
        <v>236</v>
      </c>
      <c r="J6" s="376" t="s">
        <v>235</v>
      </c>
      <c r="K6" s="374" t="s">
        <v>223</v>
      </c>
      <c r="L6" s="374" t="s">
        <v>234</v>
      </c>
      <c r="M6" s="376" t="s">
        <v>237</v>
      </c>
      <c r="N6" s="377" t="s">
        <v>238</v>
      </c>
      <c r="O6" s="377" t="s">
        <v>239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605</v>
      </c>
      <c r="F7" s="382">
        <v>86938.5</v>
      </c>
      <c r="G7" s="383" t="s">
        <v>214</v>
      </c>
      <c r="H7" s="243" t="s">
        <v>214</v>
      </c>
      <c r="I7" s="381">
        <f>80.72+140.38</f>
        <v>221.1</v>
      </c>
      <c r="J7" s="384">
        <v>11017.23</v>
      </c>
      <c r="K7" s="385" t="s">
        <v>214</v>
      </c>
      <c r="L7" s="381"/>
      <c r="M7" s="386">
        <f>+L7*200.47</f>
        <v>0</v>
      </c>
      <c r="N7" s="387">
        <f>+L7*7.94904</f>
        <v>0</v>
      </c>
      <c r="O7" s="388">
        <f>+N7+M7</f>
        <v>0</v>
      </c>
    </row>
    <row r="8" spans="1:15" ht="19.5" customHeight="1">
      <c r="A8" s="379">
        <v>2</v>
      </c>
      <c r="B8" s="380" t="s">
        <v>240</v>
      </c>
      <c r="C8" s="244" t="s">
        <v>214</v>
      </c>
      <c r="D8" s="243" t="s">
        <v>214</v>
      </c>
      <c r="E8" s="381">
        <v>544</v>
      </c>
      <c r="F8" s="382">
        <v>78172.800000000003</v>
      </c>
      <c r="G8" s="383" t="s">
        <v>214</v>
      </c>
      <c r="H8" s="243" t="s">
        <v>214</v>
      </c>
      <c r="I8" s="381">
        <f>72.8+138.27</f>
        <v>211.07</v>
      </c>
      <c r="J8" s="384">
        <v>10560.02</v>
      </c>
      <c r="K8" s="385" t="s">
        <v>214</v>
      </c>
      <c r="L8" s="381"/>
      <c r="M8" s="386">
        <f t="shared" ref="M8:M18" si="0">+L8*200.47</f>
        <v>0</v>
      </c>
      <c r="N8" s="387">
        <f t="shared" ref="N8:N18" si="1">+L8*7.94904</f>
        <v>0</v>
      </c>
      <c r="O8" s="388">
        <f t="shared" ref="O8:O18" si="2">+N8+M8</f>
        <v>0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310</v>
      </c>
      <c r="F9" s="382">
        <v>44547</v>
      </c>
      <c r="G9" s="383" t="s">
        <v>214</v>
      </c>
      <c r="H9" s="243" t="s">
        <v>214</v>
      </c>
      <c r="I9" s="381">
        <f>78.78+144.29</f>
        <v>223.07</v>
      </c>
      <c r="J9" s="384">
        <v>11141.98</v>
      </c>
      <c r="K9" s="385" t="s">
        <v>214</v>
      </c>
      <c r="L9" s="381"/>
      <c r="M9" s="386">
        <f t="shared" si="0"/>
        <v>0</v>
      </c>
      <c r="N9" s="387">
        <f t="shared" si="1"/>
        <v>0</v>
      </c>
      <c r="O9" s="388">
        <f t="shared" si="2"/>
        <v>0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>
        <v>44</v>
      </c>
      <c r="F10" s="382">
        <v>6322.8</v>
      </c>
      <c r="G10" s="383" t="s">
        <v>214</v>
      </c>
      <c r="H10" s="391" t="s">
        <v>214</v>
      </c>
      <c r="I10" s="381">
        <f>77.76+116.57</f>
        <v>194.32999999999998</v>
      </c>
      <c r="J10" s="384">
        <v>9615.17</v>
      </c>
      <c r="K10" s="385" t="s">
        <v>214</v>
      </c>
      <c r="L10" s="381"/>
      <c r="M10" s="386">
        <f t="shared" si="0"/>
        <v>0</v>
      </c>
      <c r="N10" s="387">
        <f t="shared" si="1"/>
        <v>0</v>
      </c>
      <c r="O10" s="388">
        <f t="shared" si="2"/>
        <v>0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f>67.85+94.36</f>
        <v>162.20999999999998</v>
      </c>
      <c r="J11" s="384">
        <v>7996.49</v>
      </c>
      <c r="K11" s="385" t="s">
        <v>214</v>
      </c>
      <c r="L11" s="381"/>
      <c r="M11" s="386">
        <f t="shared" si="0"/>
        <v>0</v>
      </c>
      <c r="N11" s="387">
        <f t="shared" si="1"/>
        <v>0</v>
      </c>
      <c r="O11" s="388">
        <f t="shared" si="2"/>
        <v>0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f>52.49+76.91</f>
        <v>129.4</v>
      </c>
      <c r="J12" s="384">
        <v>6395.41</v>
      </c>
      <c r="K12" s="385" t="s">
        <v>214</v>
      </c>
      <c r="L12" s="381"/>
      <c r="M12" s="386">
        <f t="shared" si="0"/>
        <v>0</v>
      </c>
      <c r="N12" s="387">
        <f t="shared" si="1"/>
        <v>0</v>
      </c>
      <c r="O12" s="388">
        <f t="shared" si="2"/>
        <v>0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f>50.7+56.6</f>
        <v>107.30000000000001</v>
      </c>
      <c r="J13" s="384">
        <v>5231.3999999999996</v>
      </c>
      <c r="K13" s="385" t="s">
        <v>214</v>
      </c>
      <c r="L13" s="381"/>
      <c r="M13" s="386">
        <f t="shared" si="0"/>
        <v>0</v>
      </c>
      <c r="N13" s="387">
        <f t="shared" si="1"/>
        <v>0</v>
      </c>
      <c r="O13" s="388">
        <f t="shared" si="2"/>
        <v>0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f>54.34+67.63</f>
        <v>121.97</v>
      </c>
      <c r="J14" s="384">
        <v>5979.56</v>
      </c>
      <c r="K14" s="385" t="s">
        <v>214</v>
      </c>
      <c r="L14" s="381"/>
      <c r="M14" s="386">
        <f t="shared" si="0"/>
        <v>0</v>
      </c>
      <c r="N14" s="387">
        <f t="shared" si="1"/>
        <v>0</v>
      </c>
      <c r="O14" s="388">
        <f t="shared" si="2"/>
        <v>0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f>40.86+79.02</f>
        <v>119.88</v>
      </c>
      <c r="J15" s="384">
        <v>6002.58</v>
      </c>
      <c r="K15" s="385" t="s">
        <v>214</v>
      </c>
      <c r="L15" s="381"/>
      <c r="M15" s="386">
        <f t="shared" si="0"/>
        <v>0</v>
      </c>
      <c r="N15" s="387">
        <f t="shared" si="1"/>
        <v>0</v>
      </c>
      <c r="O15" s="388">
        <f t="shared" si="2"/>
        <v>0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f>63.35+125.61</f>
        <v>188.96</v>
      </c>
      <c r="J16" s="384">
        <v>9472.08</v>
      </c>
      <c r="K16" s="385" t="s">
        <v>214</v>
      </c>
      <c r="L16" s="381"/>
      <c r="M16" s="386">
        <f t="shared" si="0"/>
        <v>0</v>
      </c>
      <c r="N16" s="387">
        <f t="shared" si="1"/>
        <v>0</v>
      </c>
      <c r="O16" s="388">
        <f t="shared" si="2"/>
        <v>0</v>
      </c>
    </row>
    <row r="17" spans="1:15" ht="19.5" customHeight="1">
      <c r="A17" s="379">
        <v>11</v>
      </c>
      <c r="B17" s="392" t="s">
        <v>110</v>
      </c>
      <c r="C17" s="394">
        <v>108</v>
      </c>
      <c r="D17" s="395">
        <v>15519.6</v>
      </c>
      <c r="E17" s="396">
        <f>+MAX(C17,E9)</f>
        <v>310</v>
      </c>
      <c r="F17" s="397">
        <f>+E17*143.7</f>
        <v>44547</v>
      </c>
      <c r="G17" s="398">
        <f>163.29+319.8</f>
        <v>483.09000000000003</v>
      </c>
      <c r="H17" s="399">
        <v>24202.75</v>
      </c>
      <c r="I17" s="396">
        <f>+MAX(G17,I7)</f>
        <v>483.09000000000003</v>
      </c>
      <c r="J17" s="400">
        <f>+I17*53.48</f>
        <v>25835.653200000001</v>
      </c>
      <c r="K17" s="401"/>
      <c r="L17" s="396">
        <f>+MAX(K17,L8)</f>
        <v>0</v>
      </c>
      <c r="M17" s="386">
        <f t="shared" si="0"/>
        <v>0</v>
      </c>
      <c r="N17" s="387">
        <f t="shared" si="1"/>
        <v>0</v>
      </c>
      <c r="O17" s="388">
        <f t="shared" si="2"/>
        <v>0</v>
      </c>
    </row>
    <row r="18" spans="1:15" ht="19.5" customHeight="1">
      <c r="A18" s="379">
        <v>12</v>
      </c>
      <c r="B18" s="392" t="s">
        <v>111</v>
      </c>
      <c r="C18" s="394">
        <v>521</v>
      </c>
      <c r="D18" s="395">
        <v>74867.7</v>
      </c>
      <c r="E18" s="396">
        <f>+MAX(C18,E7)</f>
        <v>605</v>
      </c>
      <c r="F18" s="397">
        <f>+E18*143.7</f>
        <v>86938.5</v>
      </c>
      <c r="G18" s="398">
        <f>86.07+143.55</f>
        <v>229.62</v>
      </c>
      <c r="H18" s="399">
        <v>11419.38</v>
      </c>
      <c r="I18" s="396">
        <f>+MAX(G18,I7)</f>
        <v>229.62</v>
      </c>
      <c r="J18" s="400">
        <f>+I18*53.48</f>
        <v>12280.077599999999</v>
      </c>
      <c r="K18" s="401"/>
      <c r="L18" s="396">
        <f>+MAX(K18,L7)</f>
        <v>0</v>
      </c>
      <c r="M18" s="386">
        <f t="shared" si="0"/>
        <v>0</v>
      </c>
      <c r="N18" s="387">
        <f t="shared" si="1"/>
        <v>0</v>
      </c>
      <c r="O18" s="388">
        <f t="shared" si="2"/>
        <v>0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629</v>
      </c>
      <c r="D19" s="405">
        <f t="shared" si="3"/>
        <v>90387.3</v>
      </c>
      <c r="E19" s="406">
        <f t="shared" si="3"/>
        <v>2418</v>
      </c>
      <c r="F19" s="407">
        <f>SUM(F7:F18)</f>
        <v>347466.6</v>
      </c>
      <c r="G19" s="408">
        <f>SUM(G7:G18)</f>
        <v>712.71</v>
      </c>
      <c r="H19" s="405">
        <f>SUM(H7:H18)</f>
        <v>35622.129999999997</v>
      </c>
      <c r="I19" s="406">
        <f>SUM(I7:I18)</f>
        <v>2392</v>
      </c>
      <c r="J19" s="409">
        <f>SUM(J7:J18)</f>
        <v>121527.65080000002</v>
      </c>
      <c r="K19" s="404">
        <f t="shared" si="3"/>
        <v>0</v>
      </c>
      <c r="L19" s="406">
        <f>SUM(L7:L18)</f>
        <v>0</v>
      </c>
      <c r="M19" s="409">
        <f>SUM(M7:M18)</f>
        <v>0</v>
      </c>
      <c r="N19" s="410">
        <f>SUM(N7:N18)</f>
        <v>0</v>
      </c>
      <c r="O19" s="409">
        <f>SUM(O7:O18)</f>
        <v>0</v>
      </c>
    </row>
    <row r="20" spans="1:15" ht="21.75" customHeight="1">
      <c r="B20" s="411"/>
      <c r="C20" s="412"/>
      <c r="D20" s="413"/>
      <c r="E20" s="412"/>
      <c r="F20" s="413">
        <f>ROUND(F19/1000,1)</f>
        <v>347.5</v>
      </c>
      <c r="G20" s="412"/>
      <c r="H20" s="413"/>
      <c r="I20" s="412"/>
      <c r="J20" s="413">
        <f>ROUND(J19/1000,1)</f>
        <v>121.5</v>
      </c>
      <c r="K20" s="412"/>
      <c r="L20" s="412"/>
      <c r="M20" s="413">
        <f>ROUND(M19/1000,1)</f>
        <v>0</v>
      </c>
      <c r="N20" s="413">
        <f t="shared" ref="N20:O20" si="4">ROUND(N19/1000,1)</f>
        <v>0</v>
      </c>
      <c r="O20" s="413">
        <f t="shared" si="4"/>
        <v>0</v>
      </c>
    </row>
    <row r="21" spans="1:15" ht="33.75" customHeight="1" thickBot="1">
      <c r="B21" s="555" t="s">
        <v>241</v>
      </c>
      <c r="C21" s="555"/>
      <c r="D21" s="555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242</v>
      </c>
      <c r="C27" s="405"/>
      <c r="D27" s="405" t="s">
        <v>214</v>
      </c>
      <c r="E27" s="405" t="s">
        <v>214</v>
      </c>
      <c r="F27" s="407">
        <f>+F20-F26</f>
        <v>347.5</v>
      </c>
      <c r="G27" s="445" t="s">
        <v>214</v>
      </c>
      <c r="H27" s="405" t="s">
        <v>214</v>
      </c>
      <c r="I27" s="405" t="s">
        <v>214</v>
      </c>
      <c r="J27" s="407">
        <f>J20-J26</f>
        <v>121.5</v>
      </c>
      <c r="K27" s="445" t="s">
        <v>214</v>
      </c>
      <c r="L27" s="405" t="s">
        <v>214</v>
      </c>
      <c r="M27" s="409">
        <f>M20-M26</f>
        <v>0</v>
      </c>
      <c r="N27" s="443" t="s">
        <v>214</v>
      </c>
      <c r="O27" s="407">
        <f>+O20-M26</f>
        <v>0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6" t="s">
        <v>2</v>
      </c>
      <c r="D30" s="556"/>
      <c r="E30" s="450"/>
      <c r="F30" s="450"/>
      <c r="G30" s="557"/>
      <c r="H30" s="557"/>
      <c r="I30" s="451"/>
      <c r="J30" s="558" t="str">
        <f>+'Ekamut-caxs'!C79</f>
        <v>Գևորգ Հարությունյան</v>
      </c>
      <c r="K30" s="558"/>
      <c r="M30" s="415"/>
    </row>
    <row r="31" spans="1:15" s="370" customFormat="1">
      <c r="C31" s="452"/>
      <c r="D31" s="452"/>
      <c r="E31" s="453"/>
      <c r="F31" s="453"/>
      <c r="G31" s="559" t="s">
        <v>95</v>
      </c>
      <c r="H31" s="559"/>
      <c r="I31" s="454"/>
      <c r="J31" s="559" t="s">
        <v>112</v>
      </c>
      <c r="K31" s="559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8"/>
      <c r="H32" s="558"/>
      <c r="I32" s="456"/>
      <c r="J32" s="558" t="str">
        <f>+'Ekamut-caxs'!C81</f>
        <v>Շուշան Ամիրխանյան</v>
      </c>
      <c r="K32" s="558"/>
    </row>
    <row r="33" spans="3:13" s="370" customFormat="1">
      <c r="C33" s="414"/>
      <c r="D33" s="414"/>
      <c r="G33" s="559" t="s">
        <v>95</v>
      </c>
      <c r="H33" s="559"/>
      <c r="I33" s="454"/>
      <c r="J33" s="559" t="s">
        <v>112</v>
      </c>
      <c r="K33" s="559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243</v>
      </c>
      <c r="I35" s="459" t="s">
        <v>115</v>
      </c>
      <c r="J35" s="460" t="s">
        <v>226</v>
      </c>
      <c r="K35" s="460"/>
      <c r="L35" s="460" t="s">
        <v>227</v>
      </c>
      <c r="M35" s="460" t="s">
        <v>228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244</v>
      </c>
      <c r="I36" s="554" t="s">
        <v>245</v>
      </c>
      <c r="J36" s="554"/>
      <c r="K36" s="460"/>
      <c r="L36" s="554" t="s">
        <v>246</v>
      </c>
      <c r="M36" s="554"/>
    </row>
    <row r="37" spans="3:13">
      <c r="C37" s="458"/>
      <c r="D37" s="458"/>
      <c r="E37" s="554" t="s">
        <v>247</v>
      </c>
      <c r="F37" s="554"/>
      <c r="I37" s="554"/>
      <c r="J37" s="554"/>
      <c r="K37" s="460"/>
      <c r="L37" s="554"/>
      <c r="M37" s="554"/>
    </row>
    <row r="38" spans="3:13">
      <c r="C38" s="458"/>
      <c r="D38" s="458"/>
      <c r="E38" s="554"/>
      <c r="F38" s="554"/>
    </row>
  </sheetData>
  <sheetProtection algorithmName="SHA-512" hashValue="ZavqJ8/lQQR50QyerhvYOk4Iyv/5kr6Agoyc75S1CeXVfYw++Ne8dlWscII6QGDAeTWxkoDymi0slKV5TLi01A==" saltValue="5v4QLKYYRCVqJrB5PAcdmQ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B67" sqref="B67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5" t="s">
        <v>69</v>
      </c>
      <c r="B1" s="525"/>
      <c r="C1" s="525"/>
      <c r="D1" s="525"/>
    </row>
    <row r="2" spans="1:5" ht="23.25" customHeight="1">
      <c r="A2" s="528" t="str">
        <f>+'Ekamut-caxs'!A14:D14</f>
        <v xml:space="preserve">«Երևանի Նորք Մարաշի շախմատի մանկապատանեկան մարզադպրոց» ՀՈԱԿ-ի </v>
      </c>
      <c r="B2" s="528"/>
      <c r="C2" s="528"/>
      <c r="D2" s="528"/>
    </row>
    <row r="3" spans="1:5" ht="28.5" customHeight="1">
      <c r="A3" s="528" t="s">
        <v>259</v>
      </c>
      <c r="B3" s="528"/>
      <c r="C3" s="528"/>
      <c r="D3" s="528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15417</v>
      </c>
      <c r="D8" s="231">
        <v>0</v>
      </c>
    </row>
    <row r="9" spans="1:5" s="290" customFormat="1" ht="25.5" customHeight="1">
      <c r="A9" s="287">
        <v>2</v>
      </c>
      <c r="B9" s="288" t="s">
        <v>193</v>
      </c>
      <c r="C9" s="484">
        <v>1680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3082.7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20179.7</v>
      </c>
      <c r="D11" s="286">
        <f>ROUND(SUM(D8:D10),1)</f>
        <v>0</v>
      </c>
    </row>
    <row r="13" spans="1:5" ht="19.5" customHeight="1"/>
    <row r="14" spans="1:5" ht="21.75" customHeight="1">
      <c r="B14" s="569"/>
      <c r="C14" s="569"/>
      <c r="D14" s="569"/>
    </row>
    <row r="17" spans="2:4" ht="25.5" customHeight="1">
      <c r="B17" s="291" t="s">
        <v>191</v>
      </c>
      <c r="D17" s="292" t="str">
        <f>+'Ekamut-caxs'!C79</f>
        <v>Գևորգ Հարությունյան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Շուշան Ամիրխանյան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0" workbookViewId="0">
      <selection activeCell="B67" sqref="B67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71" t="s">
        <v>69</v>
      </c>
      <c r="B1" s="571"/>
      <c r="C1" s="571"/>
      <c r="D1" s="571"/>
      <c r="E1" s="571"/>
      <c r="F1" s="571"/>
    </row>
    <row r="2" spans="1:6" ht="29.25" customHeight="1">
      <c r="A2" s="572" t="str">
        <f>+'Ekamut-caxs'!A14:D14</f>
        <v xml:space="preserve">«Երևանի Նորք Մարաշի շախմատի մանկապատանեկան մարզադպրոց» ՀՈԱԿ-ի </v>
      </c>
      <c r="B2" s="572"/>
      <c r="C2" s="572"/>
      <c r="D2" s="572"/>
      <c r="E2" s="572"/>
      <c r="F2" s="572"/>
    </row>
    <row r="3" spans="1:6" ht="24.75" customHeight="1">
      <c r="A3" s="572" t="s">
        <v>261</v>
      </c>
      <c r="B3" s="572"/>
      <c r="C3" s="572"/>
      <c r="D3" s="572"/>
      <c r="E3" s="572"/>
      <c r="F3" s="572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7</v>
      </c>
      <c r="D7" s="302">
        <f>SUM(D8:D10)</f>
        <v>85</v>
      </c>
      <c r="E7" s="305">
        <f>SUM(E8:E10)</f>
        <v>0</v>
      </c>
      <c r="F7" s="304">
        <f>SUM(F8:F10)</f>
        <v>3</v>
      </c>
    </row>
    <row r="8" spans="1:6" ht="25.5" customHeight="1">
      <c r="A8" s="307">
        <v>1.1000000000000001</v>
      </c>
      <c r="B8" s="485" t="s">
        <v>268</v>
      </c>
      <c r="C8" s="309">
        <v>7</v>
      </c>
      <c r="D8" s="307">
        <v>85</v>
      </c>
      <c r="E8" s="310">
        <v>0</v>
      </c>
      <c r="F8" s="311">
        <v>3</v>
      </c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7</v>
      </c>
      <c r="D23" s="312">
        <f>D7+D11+D15+D19</f>
        <v>85</v>
      </c>
      <c r="E23" s="315">
        <f>E7+E11+E15+E19</f>
        <v>0</v>
      </c>
      <c r="F23" s="314">
        <f>F7+F11+F15+F19</f>
        <v>3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3" t="str">
        <f>+'Ekamut-caxs'!C79</f>
        <v>Գևորգ Հարությունյան</v>
      </c>
      <c r="E28" s="573"/>
    </row>
    <row r="29" spans="1:6" ht="11.25" customHeight="1">
      <c r="B29" s="316" t="s">
        <v>4</v>
      </c>
      <c r="D29" s="574" t="s">
        <v>5</v>
      </c>
      <c r="E29" s="574"/>
    </row>
    <row r="30" spans="1:6" ht="24" customHeight="1">
      <c r="B30" s="306" t="s">
        <v>6</v>
      </c>
      <c r="D30" s="573" t="str">
        <f>+'Ekamut-caxs'!C81</f>
        <v>Շուշան Ամիրխանյան</v>
      </c>
      <c r="E30" s="573"/>
    </row>
    <row r="31" spans="1:6" ht="16.5" customHeight="1">
      <c r="B31" s="298" t="s">
        <v>200</v>
      </c>
      <c r="D31" s="570" t="s">
        <v>5</v>
      </c>
      <c r="E31" s="570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https://mul2.yerevan.am/tasks/1206015/oneclick/Norq-Marash shaxmat.xlsx?token=c52c8ca3224366b4363c6f3c9be3e1e2</cp:keywords>
  <cp:lastModifiedBy>Lusine Petrosyan</cp:lastModifiedBy>
  <cp:lastPrinted>2023-12-12T08:22:19Z</cp:lastPrinted>
  <dcterms:created xsi:type="dcterms:W3CDTF">1996-10-14T23:33:28Z</dcterms:created>
  <dcterms:modified xsi:type="dcterms:W3CDTF">2023-12-28T08:24:20Z</dcterms:modified>
</cp:coreProperties>
</file>